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South Australia_New_New_New\"/>
    </mc:Choice>
  </mc:AlternateContent>
  <xr:revisionPtr revIDLastSave="0" documentId="8_{7B457C1B-383C-4365-B53B-2F6553E8E302}" xr6:coauthVersionLast="47" xr6:coauthVersionMax="47" xr10:uidLastSave="{00000000-0000-0000-0000-000000000000}"/>
  <bookViews>
    <workbookView xWindow="-120" yWindow="-120" windowWidth="29040" windowHeight="15840" activeTab="2" xr2:uid="{2BA5FC74-7282-4DF5-8625-47D535BCC87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<sst xmlns="http://schemas.openxmlformats.org/spreadsheetml/2006/main" count="1006" uniqueCount="147">
  <si>
    <t>Project Name: S4 Yorke Peninsula Option 1</t>
  </si>
  <si>
    <t>Indirect Cost Selection</t>
  </si>
  <si>
    <t xml:space="preserve">Project Description: String first circuit of a 275 kV double circuit line from Blythe West into new Yorke Peninsula substation. </t>
  </si>
  <si>
    <t>Total Network Elements Cost Category</t>
  </si>
  <si>
    <t>$500-$1000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</si>
  <si>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</si>
  <si>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</si>
  <si>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</si>
  <si>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</si>
  <si>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</si>
  <si>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</si>
  <si>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</si>
  <si>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</si>
  <si>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</si>
  <si>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</si>
  <si>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</si>
  <si>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</si>
  <si>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S4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</si>
  <si>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</si>
  <si>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</si>
  <si>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</si>
  <si>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</si>
  <si>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</si>
  <si>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</si>
  <si>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</si>
  <si>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</si>
  <si>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</si>
  <si>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</si>
  <si>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</si>
  <si>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</si>
  <si>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</si>
  <si>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</si>
  <si>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</si>
  <si>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</si>
  <si>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 kV OHL</t>
  </si>
  <si>
    <t>New 275/132 kV Yorke Peninsula substation</t>
  </si>
  <si>
    <t>275/132 kV Blythe West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</si>
  <si>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</si>
  <si>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</si>
  <si>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</si>
  <si>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</si>
  <si>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</si>
  <si>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</si>
  <si>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</si>
  <si>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</si>
  <si>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</si>
  <si>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</si>
  <si>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</si>
  <si>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</si>
  <si>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</si>
  <si>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</si>
  <si>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</si>
  <si>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</si>
  <si>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</si>
  <si>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</si>
  <si>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</si>
  <si>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</si>
  <si>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</si>
  <si>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</si>
  <si>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</si>
  <si>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Double circuit tower strung on 1 side</t>
  </si>
  <si>
    <t>Format $</t>
  </si>
  <si>
    <t>Format Bold</t>
  </si>
  <si>
    <t>Category</t>
  </si>
  <si>
    <t>Subcategory</t>
  </si>
  <si>
    <t>Details</t>
  </si>
  <si>
    <t>Nominal Voltage</t>
  </si>
  <si>
    <t>Qty</t>
  </si>
  <si>
    <t>UOM</t>
  </si>
  <si>
    <t>Percent of total</t>
  </si>
  <si>
    <t>Building Blocks:</t>
  </si>
  <si>
    <t>Overhead line</t>
  </si>
  <si>
    <t>HVAC</t>
  </si>
  <si>
    <t>Stage 1 development: 2 x Sulphur DCST 2155 MVA</t>
  </si>
  <si>
    <t>km</t>
  </si>
  <si>
    <t>Baseline Cost</t>
  </si>
  <si>
    <t/>
  </si>
  <si>
    <t>Adjustments:</t>
  </si>
  <si>
    <t>Overhead line project attribute</t>
  </si>
  <si>
    <t>Contract delivery model</t>
  </si>
  <si>
    <t>-</t>
  </si>
  <si>
    <t>Delivery timetable</t>
  </si>
  <si>
    <t>Long</t>
  </si>
  <si>
    <t>Greenfield or brownfield</t>
  </si>
  <si>
    <t>Jurisdiction</t>
  </si>
  <si>
    <t>SA - Adelaide and Fleurieu</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</si>
  <si>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</si>
  <si>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</si>
  <si>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</si>
  <si>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</si>
  <si>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</si>
  <si>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</si>
  <si>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</si>
  <si>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</si>
  <si>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</si>
  <si>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</si>
  <si>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</si>
  <si>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100 to 200km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</si>
  <si>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</si>
  <si>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</si>
  <si>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</si>
  <si>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</si>
  <si>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</si>
  <si>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</si>
  <si>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</si>
  <si>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</si>
  <si>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</si>
  <si>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</si>
  <si>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</si>
  <si>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</si>
  <si>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</si>
  <si>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</si>
  <si>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</si>
  <si>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</si>
  <si>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</si>
  <si>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</si>
  <si>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</si>
  <si>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</si>
  <si>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</si>
  <si>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</si>
  <si>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</si>
  <si>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</si>
  <si>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</si>
  <si>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</si>
  <si>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</si>
  <si>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</si>
  <si>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</si>
  <si>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</si>
  <si>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</si>
  <si>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2CBs</t>
  </si>
  <si>
    <t>lot</t>
  </si>
  <si>
    <t>Transformer</t>
  </si>
  <si>
    <t>2 winding Tx (3ph) 600MVA</t>
  </si>
  <si>
    <t xml:space="preserve"> 275/132</t>
  </si>
  <si>
    <t>ea.</t>
  </si>
  <si>
    <t>1CB Diameter 1CB</t>
  </si>
  <si>
    <t>Property site work and building</t>
  </si>
  <si>
    <t>AIS site infrastructure 20000 m2 footprint area and applicable control building</t>
  </si>
  <si>
    <t xml:space="preserve"> N/A</t>
  </si>
  <si>
    <t>Station project attribute</t>
  </si>
  <si>
    <t># of total Bays 6 - 10</t>
  </si>
  <si>
    <t>Station known risk</t>
  </si>
  <si>
    <t>Station unknown risk</t>
  </si>
  <si>
    <t>Network Element 3</t>
  </si>
  <si>
    <t>AIS site infrastructure 15000 m2 footprint area and applicable control building</t>
  </si>
  <si>
    <t>Regional</t>
  </si>
  <si>
    <t>Partly 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</si>
</sst>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69504-077F-4477-8C5C-F358ECB066F7}">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435404979.10902971</v>
      </c>
      <c r="G20" s="35">
        <v>124639438.53666241</v>
      </c>
      <c r="H20" s="35">
        <v>109264199.69894403</v>
      </c>
      <c r="I20" s="35">
        <v>39230872.930656008</v>
      </c>
      <c r="J20" s="35">
        <v>0</v>
      </c>
      <c r="K20" s="35">
        <v>18358322.899266005</v>
      </c>
      <c r="L20" s="35">
        <v>0</v>
      </c>
      <c r="M20" s="35">
        <v>23740333.464901205</v>
      </c>
      <c r="N20" s="35">
        <v>104459722.15284</v>
      </c>
      <c r="O20" s="36">
        <v>15712089.425760003</v>
      </c>
    </row>
    <row r="21" spans="4:15" x14ac:dyDescent="0.25">
      <c r="D21" s="37">
        <v>2</v>
      </c>
      <c r="E21" t="s">
        <v>35</v>
      </c>
      <c r="F21" s="34">
        <v>54979645.21358002</v>
      </c>
      <c r="G21" s="35">
        <v>14819532.654773686</v>
      </c>
      <c r="H21" s="35">
        <v>26242521.216302596</v>
      </c>
      <c r="I21" s="35">
        <v>3508270.716648961</v>
      </c>
      <c r="J21" s="35">
        <v>4013259.9657233283</v>
      </c>
      <c r="K21" s="35">
        <v>1951438.5006883203</v>
      </c>
      <c r="L21" s="35">
        <v>886869.81819071993</v>
      </c>
      <c r="M21" s="35">
        <v>3326315.9768524007</v>
      </c>
      <c r="N21" s="35">
        <v>202438.96595999997</v>
      </c>
      <c r="O21" s="36">
        <v>28997.398440000008</v>
      </c>
    </row>
    <row r="22" spans="4:15" ht="15.75" thickBot="1" x14ac:dyDescent="0.3">
      <c r="D22" s="38">
        <v>3</v>
      </c>
      <c r="E22" t="s">
        <v>36</v>
      </c>
      <c r="F22" s="34">
        <v>34064021.75485938</v>
      </c>
      <c r="G22" s="35">
        <v>4284042.8749168068</v>
      </c>
      <c r="H22" s="35">
        <v>19640573.734824169</v>
      </c>
      <c r="I22" s="35">
        <v>2143955.283938664</v>
      </c>
      <c r="J22" s="35">
        <v>3160202.5013696281</v>
      </c>
      <c r="K22" s="35">
        <v>1277862.9784985799</v>
      </c>
      <c r="L22" s="35">
        <v>641728.77635140007</v>
      </c>
      <c r="M22" s="35">
        <v>2742078.3232001252</v>
      </c>
      <c r="N22" s="35">
        <v>151829.23140000002</v>
      </c>
      <c r="O22" s="36">
        <v>21748.050360000001</v>
      </c>
    </row>
    <row r="23" spans="4:15" ht="15.75" thickBot="1" x14ac:dyDescent="0.3">
      <c r="D23" s="39"/>
      <c r="E23" s="40" t="s">
        <v>37</v>
      </c>
      <c r="F23" s="41">
        <v>524448646.07746911</v>
      </c>
      <c r="G23" s="42">
        <v>143743014.0663529</v>
      </c>
      <c r="H23" s="42">
        <v>155147294.65007082</v>
      </c>
      <c r="I23" s="42">
        <v>44883098.931243628</v>
      </c>
      <c r="J23" s="42">
        <v>7173462.4670929564</v>
      </c>
      <c r="K23" s="42">
        <v>21587624.378452905</v>
      </c>
      <c r="L23" s="42">
        <v>1528598.5945421201</v>
      </c>
      <c r="M23" s="42">
        <v>29808727.764953732</v>
      </c>
      <c r="N23" s="42">
        <v>104813990.3502</v>
      </c>
      <c r="O23" s="43">
        <v>15762834.874560002</v>
      </c>
    </row>
    <row r="24" spans="4:15" x14ac:dyDescent="0.25">
      <c r="E24" s="44" t="s">
        <v>38</v>
      </c>
      <c r="F24" s="45"/>
      <c r="G24" s="46"/>
      <c r="H24" s="46"/>
      <c r="I24" s="46"/>
      <c r="J24" s="46"/>
      <c r="K24" s="46"/>
      <c r="L24" s="46"/>
      <c r="M24" s="46"/>
      <c r="N24" s="46"/>
      <c r="O24" s="46"/>
    </row>
    <row r="25" spans="4:15" x14ac:dyDescent="0.25">
      <c r="E25" s="47" t="s">
        <v>39</v>
      </c>
      <c r="F25" s="34">
        <v>16782356.670000002</v>
      </c>
      <c r="G25" s="46"/>
      <c r="H25" s="46"/>
      <c r="I25" s="46"/>
      <c r="J25" s="46"/>
      <c r="K25" s="46"/>
      <c r="L25" s="46"/>
      <c r="M25" s="46"/>
      <c r="N25" s="46"/>
      <c r="O25" s="46"/>
    </row>
    <row r="26" spans="4:15" x14ac:dyDescent="0.25">
      <c r="D26" s="39"/>
      <c r="E26" s="47" t="s">
        <v>40</v>
      </c>
      <c r="F26" s="34">
        <v>6712942.6699999999</v>
      </c>
      <c r="G26" s="46"/>
      <c r="H26" s="46"/>
      <c r="I26" s="46"/>
      <c r="J26" s="46"/>
      <c r="K26" s="46"/>
      <c r="L26" s="46"/>
      <c r="M26" s="46"/>
      <c r="N26" s="46"/>
      <c r="O26" s="46"/>
    </row>
    <row r="27" spans="4:15" x14ac:dyDescent="0.25">
      <c r="E27" s="47" t="s">
        <v>41</v>
      </c>
      <c r="F27" s="34">
        <v>7132501.5899999999</v>
      </c>
      <c r="G27" s="46"/>
      <c r="H27" s="46"/>
      <c r="I27" s="46"/>
      <c r="J27" s="46"/>
      <c r="K27" s="46"/>
      <c r="L27" s="46"/>
      <c r="M27" s="46"/>
      <c r="N27" s="46"/>
      <c r="O27" s="46"/>
    </row>
    <row r="28" spans="4:15" x14ac:dyDescent="0.25">
      <c r="E28" s="47" t="s">
        <v>42</v>
      </c>
      <c r="F28" s="34">
        <v>4615148.09</v>
      </c>
      <c r="G28" s="46"/>
      <c r="H28" s="46"/>
      <c r="I28" s="46"/>
      <c r="J28" s="46"/>
      <c r="K28" s="46"/>
      <c r="L28" s="46"/>
      <c r="M28" s="46"/>
      <c r="N28" s="46"/>
      <c r="O28" s="46"/>
    </row>
    <row r="29" spans="4:15" x14ac:dyDescent="0.25">
      <c r="E29" s="47" t="s">
        <v>43</v>
      </c>
      <c r="F29" s="34">
        <v>4195589.17</v>
      </c>
      <c r="G29" s="46"/>
      <c r="H29" s="46"/>
      <c r="I29" s="46"/>
      <c r="J29" s="46"/>
      <c r="K29" s="46"/>
      <c r="L29" s="46"/>
      <c r="M29" s="46"/>
      <c r="N29" s="46"/>
      <c r="O29" s="46"/>
    </row>
    <row r="30" spans="4:15" x14ac:dyDescent="0.25">
      <c r="E30" s="47" t="s">
        <v>44</v>
      </c>
      <c r="F30" s="34">
        <v>2517353.5</v>
      </c>
      <c r="G30" s="46"/>
      <c r="H30" s="46"/>
      <c r="I30" s="46"/>
      <c r="J30" s="46"/>
      <c r="K30" s="46"/>
      <c r="L30" s="46"/>
      <c r="M30" s="46"/>
      <c r="N30" s="46"/>
      <c r="O30" s="46"/>
    </row>
    <row r="31" spans="4:15" ht="15.75" thickBot="1" x14ac:dyDescent="0.3">
      <c r="E31" s="48" t="s">
        <v>45</v>
      </c>
      <c r="F31" s="49">
        <v>41955891.689999998</v>
      </c>
      <c r="G31" s="46"/>
      <c r="H31" s="46"/>
      <c r="I31" s="46"/>
      <c r="J31" s="46"/>
      <c r="K31" s="46"/>
      <c r="L31" s="46"/>
      <c r="M31" s="46"/>
      <c r="N31" s="46"/>
      <c r="O31" s="46"/>
    </row>
    <row r="32" spans="4:15" ht="15.75" thickBot="1" x14ac:dyDescent="0.3">
      <c r="D32" s="39"/>
      <c r="E32" s="50" t="s">
        <v>46</v>
      </c>
      <c r="F32" s="51">
        <v>566404537.75999999</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A32CF-7B1E-46B1-8B07-7098F68F4A07}">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321102182.54000002</v>
      </c>
      <c r="F16" s="46">
        <v>95306334.829999998</v>
      </c>
      <c r="G16" s="46">
        <v>94971102.239999995</v>
      </c>
      <c r="H16" s="46">
        <v>27401528.270000003</v>
      </c>
      <c r="I16" s="46">
        <v>4534057.41</v>
      </c>
      <c r="J16" s="46">
        <v>13437573.939999999</v>
      </c>
      <c r="K16" s="46">
        <v>953999.78</v>
      </c>
      <c r="L16" s="46">
        <v>22377375.690000001</v>
      </c>
      <c r="M16" s="46">
        <v>36857662.490000002</v>
      </c>
      <c r="N16" s="57">
        <v>25262547.890000001</v>
      </c>
    </row>
    <row r="17" spans="4:14" x14ac:dyDescent="0.25">
      <c r="D17" s="55" t="s">
        <v>52</v>
      </c>
      <c r="E17" s="56">
        <v>364412951.3345685</v>
      </c>
      <c r="F17" s="46">
        <v>101946091.22643679</v>
      </c>
      <c r="G17" s="46">
        <v>109126535.98740201</v>
      </c>
      <c r="H17" s="46">
        <v>31339477.699854802</v>
      </c>
      <c r="I17" s="46">
        <v>5236103.9905788004</v>
      </c>
      <c r="J17" s="46">
        <v>15377241.526970003</v>
      </c>
      <c r="K17" s="46">
        <v>1115765.397476</v>
      </c>
      <c r="L17" s="46">
        <v>26349178.656850003</v>
      </c>
      <c r="M17" s="46">
        <v>66343792.481999993</v>
      </c>
      <c r="N17" s="57">
        <v>7578764.3670000015</v>
      </c>
    </row>
    <row r="18" spans="4:14" x14ac:dyDescent="0.25">
      <c r="D18" s="58" t="s">
        <v>53</v>
      </c>
      <c r="E18" s="56">
        <v>22371130.483542688</v>
      </c>
      <c r="F18" s="46">
        <v>5653285.5532003138</v>
      </c>
      <c r="G18" s="46">
        <v>8065150.4883961212</v>
      </c>
      <c r="H18" s="46">
        <v>2425241.897139288</v>
      </c>
      <c r="I18" s="46">
        <v>261805.19952894002</v>
      </c>
      <c r="J18" s="46">
        <v>768862.07634850009</v>
      </c>
      <c r="K18" s="46">
        <v>55788.269873800004</v>
      </c>
      <c r="L18" s="46">
        <v>1351614.8155557252</v>
      </c>
      <c r="M18" s="46">
        <v>0</v>
      </c>
      <c r="N18" s="57">
        <v>3789382.1835000007</v>
      </c>
    </row>
    <row r="19" spans="4:14" ht="15.75" thickBot="1" x14ac:dyDescent="0.3">
      <c r="D19" s="58" t="s">
        <v>54</v>
      </c>
      <c r="E19" s="56">
        <v>137664564.2593579</v>
      </c>
      <c r="F19" s="46">
        <v>36143637.286715783</v>
      </c>
      <c r="G19" s="46">
        <v>37955608.174272649</v>
      </c>
      <c r="H19" s="46">
        <v>11118379.334249537</v>
      </c>
      <c r="I19" s="46">
        <v>1675553.276985216</v>
      </c>
      <c r="J19" s="46">
        <v>5441520.7751344005</v>
      </c>
      <c r="K19" s="46">
        <v>357044.92719232</v>
      </c>
      <c r="L19" s="46">
        <v>2107934.2925480003</v>
      </c>
      <c r="M19" s="46">
        <v>38470197.868200004</v>
      </c>
      <c r="N19" s="57">
        <v>4394688.3240600014</v>
      </c>
    </row>
    <row r="20" spans="4:14" ht="15.75" thickBot="1" x14ac:dyDescent="0.3">
      <c r="D20" s="59" t="s">
        <v>55</v>
      </c>
      <c r="E20" s="60">
        <v>524448646.07746911</v>
      </c>
      <c r="F20" s="61">
        <v>143743014.0663529</v>
      </c>
      <c r="G20" s="62">
        <v>155147294.65007079</v>
      </c>
      <c r="H20" s="62">
        <v>44883098.931243628</v>
      </c>
      <c r="I20" s="62">
        <v>7173462.4670929564</v>
      </c>
      <c r="J20" s="62">
        <v>21587624.378452905</v>
      </c>
      <c r="K20" s="62">
        <v>1528598.5945421201</v>
      </c>
      <c r="L20" s="62">
        <v>29808727.764953729</v>
      </c>
      <c r="M20" s="62">
        <v>104813990.3502</v>
      </c>
      <c r="N20" s="63">
        <v>15762834.874560002</v>
      </c>
    </row>
    <row r="21" spans="4:14" x14ac:dyDescent="0.25">
      <c r="D21" s="64" t="s">
        <v>56</v>
      </c>
      <c r="E21" s="65"/>
      <c r="F21" s="66"/>
      <c r="G21" s="66"/>
      <c r="H21" s="66"/>
      <c r="I21" s="66"/>
      <c r="J21" s="66"/>
      <c r="K21" s="66"/>
      <c r="L21" s="66"/>
      <c r="M21" s="66"/>
      <c r="N21" s="66"/>
    </row>
    <row r="22" spans="4:14" x14ac:dyDescent="0.25">
      <c r="D22" s="67" t="s">
        <v>39</v>
      </c>
      <c r="E22" s="68">
        <v>16782356.674479011</v>
      </c>
      <c r="F22" s="46"/>
      <c r="G22" s="46"/>
      <c r="H22" s="46"/>
      <c r="I22" s="46"/>
      <c r="J22" s="46"/>
      <c r="K22" s="46"/>
      <c r="L22" s="46"/>
      <c r="M22" s="46"/>
      <c r="N22" s="46"/>
    </row>
    <row r="23" spans="4:14" x14ac:dyDescent="0.25">
      <c r="D23" s="67" t="s">
        <v>40</v>
      </c>
      <c r="E23" s="68">
        <v>6712942.6697916053</v>
      </c>
      <c r="F23" s="46"/>
      <c r="G23" s="46"/>
      <c r="H23" s="46"/>
      <c r="I23" s="46"/>
      <c r="J23" s="46"/>
      <c r="K23" s="46"/>
      <c r="L23" s="46"/>
      <c r="M23" s="46"/>
      <c r="N23" s="46"/>
    </row>
    <row r="24" spans="4:14" x14ac:dyDescent="0.25">
      <c r="D24" s="67" t="s">
        <v>41</v>
      </c>
      <c r="E24" s="68">
        <v>7132501.58665358</v>
      </c>
      <c r="F24" s="46"/>
      <c r="G24" s="46"/>
      <c r="H24" s="46"/>
      <c r="I24" s="46"/>
      <c r="J24" s="46"/>
      <c r="K24" s="46"/>
      <c r="L24" s="46"/>
      <c r="M24" s="46"/>
      <c r="N24" s="46"/>
    </row>
    <row r="25" spans="4:14" x14ac:dyDescent="0.25">
      <c r="D25" s="67" t="s">
        <v>42</v>
      </c>
      <c r="E25" s="68">
        <v>4615148.0854817284</v>
      </c>
      <c r="F25" s="46"/>
      <c r="G25" s="46"/>
      <c r="H25" s="46"/>
      <c r="I25" s="46"/>
      <c r="J25" s="46"/>
      <c r="K25" s="46"/>
      <c r="L25" s="46"/>
      <c r="M25" s="46"/>
      <c r="N25" s="46"/>
    </row>
    <row r="26" spans="4:14" x14ac:dyDescent="0.25">
      <c r="D26" s="67" t="s">
        <v>43</v>
      </c>
      <c r="E26" s="68">
        <v>4195589.1686197529</v>
      </c>
      <c r="F26" s="46"/>
      <c r="G26" s="46"/>
      <c r="H26" s="46"/>
      <c r="I26" s="46"/>
      <c r="J26" s="46"/>
      <c r="K26" s="46"/>
      <c r="L26" s="46"/>
      <c r="M26" s="46"/>
      <c r="N26" s="46"/>
    </row>
    <row r="27" spans="4:14" x14ac:dyDescent="0.25">
      <c r="D27" s="67" t="s">
        <v>44</v>
      </c>
      <c r="E27" s="68">
        <v>2517353.5011718515</v>
      </c>
      <c r="F27" s="46"/>
      <c r="G27" s="46"/>
      <c r="H27" s="46"/>
      <c r="I27" s="46"/>
      <c r="J27" s="46"/>
      <c r="K27" s="46"/>
      <c r="L27" s="46"/>
      <c r="M27" s="46"/>
      <c r="N27" s="46"/>
    </row>
    <row r="28" spans="4:14" ht="15.75" thickBot="1" x14ac:dyDescent="0.3">
      <c r="D28" s="69" t="s">
        <v>45</v>
      </c>
      <c r="E28" s="65">
        <v>41955891.686197527</v>
      </c>
      <c r="F28" s="46"/>
      <c r="G28" s="46"/>
      <c r="H28" s="46"/>
      <c r="I28" s="46"/>
      <c r="J28" s="46"/>
      <c r="K28" s="46"/>
      <c r="L28" s="46"/>
      <c r="M28" s="46"/>
      <c r="N28" s="46"/>
    </row>
    <row r="29" spans="4:14" ht="15.75" thickBot="1" x14ac:dyDescent="0.3">
      <c r="D29" s="59" t="s">
        <v>46</v>
      </c>
      <c r="E29" s="70">
        <v>566404537.76366663</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6D068-64C3-4481-9C87-551B7885BBA6}">
  <sheetPr codeName="Sheet25"/>
  <dimension ref="A1:U134"/>
  <sheetViews>
    <sheetView tabSelected="1" topLeftCell="C1" workbookViewId="0">
      <selection activeCell="A102" sqref="A102:B134"/>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60" x14ac:dyDescent="0.25">
      <c r="A21" t="b">
        <v>1</v>
      </c>
      <c r="B21" t="b">
        <v>0</v>
      </c>
      <c r="D21" s="78" t="s">
        <v>70</v>
      </c>
      <c r="E21" s="73" t="s">
        <v>71</v>
      </c>
      <c r="F21" s="73" t="s">
        <v>72</v>
      </c>
      <c r="G21" s="73" t="s">
        <v>73</v>
      </c>
      <c r="H21" s="73">
        <v>275</v>
      </c>
      <c r="I21" s="79">
        <v>151.1</v>
      </c>
      <c r="J21" s="73" t="s">
        <v>74</v>
      </c>
      <c r="K21" s="80">
        <v>82263740.519999996</v>
      </c>
      <c r="L21" s="80">
        <v>66559575.840000004</v>
      </c>
      <c r="M21" s="80">
        <v>23897948.91</v>
      </c>
      <c r="N21" s="80">
        <v>0</v>
      </c>
      <c r="O21" s="80">
        <v>11421129.09</v>
      </c>
      <c r="P21" s="80">
        <v>0</v>
      </c>
      <c r="Q21" s="80">
        <v>18404643.32</v>
      </c>
      <c r="R21" s="80">
        <v>36729860.109999999</v>
      </c>
      <c r="S21" s="80">
        <v>25179630.489999998</v>
      </c>
      <c r="T21" s="80">
        <v>264456528.28000003</v>
      </c>
      <c r="U21" s="81">
        <v>0.60738057892943276</v>
      </c>
    </row>
    <row r="22" spans="1:21" x14ac:dyDescent="0.25">
      <c r="A22" t="b">
        <v>1</v>
      </c>
      <c r="B22" t="b">
        <v>1</v>
      </c>
      <c r="D22" s="78" t="s">
        <v>75</v>
      </c>
      <c r="E22" s="73" t="s">
        <v>76</v>
      </c>
      <c r="F22" s="73" t="s">
        <v>76</v>
      </c>
      <c r="G22" s="73" t="s">
        <v>76</v>
      </c>
      <c r="H22" s="73" t="s">
        <v>76</v>
      </c>
      <c r="I22" s="79" t="s">
        <v>76</v>
      </c>
      <c r="J22" s="73" t="s">
        <v>76</v>
      </c>
      <c r="K22" s="80">
        <v>82263740.519999996</v>
      </c>
      <c r="L22" s="80">
        <v>66559575.840000004</v>
      </c>
      <c r="M22" s="80">
        <v>23897948.91</v>
      </c>
      <c r="N22" s="80">
        <v>0</v>
      </c>
      <c r="O22" s="80">
        <v>11421129.09</v>
      </c>
      <c r="P22" s="80">
        <v>0</v>
      </c>
      <c r="Q22" s="80">
        <v>18404643.32</v>
      </c>
      <c r="R22" s="80">
        <v>36729860.109999999</v>
      </c>
      <c r="S22" s="80">
        <v>25179630.489999998</v>
      </c>
      <c r="T22" s="80">
        <v>264456528.28000003</v>
      </c>
      <c r="U22" s="81">
        <v>0.60738057892943276</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0</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6</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30" x14ac:dyDescent="0.25">
      <c r="A26" t="b">
        <v>0</v>
      </c>
      <c r="B26" t="b">
        <v>0</v>
      </c>
      <c r="D26" s="78" t="s">
        <v>76</v>
      </c>
      <c r="E26" s="73" t="s">
        <v>78</v>
      </c>
      <c r="F26" s="73" t="s">
        <v>84</v>
      </c>
      <c r="G26" s="73" t="s">
        <v>85</v>
      </c>
      <c r="H26" s="73" t="s">
        <v>80</v>
      </c>
      <c r="I26" s="79" t="s">
        <v>80</v>
      </c>
      <c r="J26" s="73" t="s">
        <v>80</v>
      </c>
      <c r="K26" s="73">
        <v>0</v>
      </c>
      <c r="L26" s="73">
        <v>0</v>
      </c>
      <c r="M26" s="73">
        <v>0</v>
      </c>
      <c r="N26" s="73">
        <v>0</v>
      </c>
      <c r="O26" s="73">
        <v>0</v>
      </c>
      <c r="P26" s="73">
        <v>0</v>
      </c>
      <c r="Q26" s="73">
        <v>0</v>
      </c>
      <c r="R26" s="73">
        <v>0.8</v>
      </c>
      <c r="S26" s="73">
        <v>-0.7</v>
      </c>
      <c r="T26" s="73" t="s">
        <v>76</v>
      </c>
      <c r="U26" s="81" t="s">
        <v>76</v>
      </c>
    </row>
    <row r="27" spans="1:21" ht="30" x14ac:dyDescent="0.25">
      <c r="A27" t="b">
        <v>0</v>
      </c>
      <c r="B27" t="b">
        <v>0</v>
      </c>
      <c r="D27" s="78" t="s">
        <v>76</v>
      </c>
      <c r="E27" s="73" t="s">
        <v>78</v>
      </c>
      <c r="F27" s="73" t="s">
        <v>86</v>
      </c>
      <c r="G27" s="73" t="s">
        <v>87</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45" x14ac:dyDescent="0.25">
      <c r="A28" t="b">
        <v>0</v>
      </c>
      <c r="B28" t="b">
        <v>0</v>
      </c>
      <c r="D28" s="78" t="s">
        <v>76</v>
      </c>
      <c r="E28" s="73" t="s">
        <v>78</v>
      </c>
      <c r="F28" s="73" t="s">
        <v>88</v>
      </c>
      <c r="G28" s="73" t="s">
        <v>89</v>
      </c>
      <c r="H28" s="73" t="s">
        <v>80</v>
      </c>
      <c r="I28" s="79" t="s">
        <v>80</v>
      </c>
      <c r="J28" s="73" t="s">
        <v>80</v>
      </c>
      <c r="K28" s="73">
        <v>0.05</v>
      </c>
      <c r="L28" s="73">
        <v>7.0000000000000007E-2</v>
      </c>
      <c r="M28" s="73">
        <v>7.0000000000000007E-2</v>
      </c>
      <c r="N28" s="73">
        <v>0</v>
      </c>
      <c r="O28" s="73">
        <v>7.0000000000000007E-2</v>
      </c>
      <c r="P28" s="73">
        <v>7.0000000000000007E-2</v>
      </c>
      <c r="Q28" s="73">
        <v>7.0000000000000007E-2</v>
      </c>
      <c r="R28" s="73">
        <v>0</v>
      </c>
      <c r="S28" s="73">
        <v>0</v>
      </c>
      <c r="T28" s="73" t="s">
        <v>76</v>
      </c>
      <c r="U28" s="81" t="s">
        <v>76</v>
      </c>
    </row>
    <row r="29" spans="1:21" ht="30" x14ac:dyDescent="0.25">
      <c r="A29" t="b">
        <v>0</v>
      </c>
      <c r="B29" t="b">
        <v>0</v>
      </c>
      <c r="D29" s="78" t="s">
        <v>76</v>
      </c>
      <c r="E29" s="73" t="s">
        <v>78</v>
      </c>
      <c r="F29" s="73" t="s">
        <v>90</v>
      </c>
      <c r="G29" s="73" t="s">
        <v>91</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45" x14ac:dyDescent="0.25">
      <c r="A30" t="b">
        <v>0</v>
      </c>
      <c r="B30" t="b">
        <v>0</v>
      </c>
      <c r="D30" s="78" t="s">
        <v>76</v>
      </c>
      <c r="E30" s="73" t="s">
        <v>78</v>
      </c>
      <c r="F30" s="73" t="s">
        <v>92</v>
      </c>
      <c r="G30" s="73" t="s">
        <v>93</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0</v>
      </c>
      <c r="L31" s="73">
        <v>0</v>
      </c>
      <c r="M31" s="73">
        <v>0</v>
      </c>
      <c r="N31" s="73">
        <v>0</v>
      </c>
      <c r="O31" s="73">
        <v>0</v>
      </c>
      <c r="P31" s="73">
        <v>0</v>
      </c>
      <c r="Q31" s="73">
        <v>0</v>
      </c>
      <c r="R31" s="73">
        <v>0</v>
      </c>
      <c r="S31" s="73">
        <v>0</v>
      </c>
      <c r="T31" s="73" t="s">
        <v>76</v>
      </c>
      <c r="U31" s="81" t="s">
        <v>76</v>
      </c>
    </row>
    <row r="32" spans="1:21" ht="30" x14ac:dyDescent="0.25">
      <c r="A32" t="b">
        <v>0</v>
      </c>
      <c r="B32" t="b">
        <v>0</v>
      </c>
      <c r="D32" s="78" t="s">
        <v>76</v>
      </c>
      <c r="E32" s="73" t="s">
        <v>78</v>
      </c>
      <c r="F32" s="73" t="s">
        <v>96</v>
      </c>
      <c r="G32" s="73" t="s">
        <v>97</v>
      </c>
      <c r="H32" s="73" t="s">
        <v>80</v>
      </c>
      <c r="I32" s="79" t="s">
        <v>80</v>
      </c>
      <c r="J32" s="73" t="s">
        <v>80</v>
      </c>
      <c r="K32" s="73">
        <v>0</v>
      </c>
      <c r="L32" s="73">
        <v>0</v>
      </c>
      <c r="M32" s="73">
        <v>0</v>
      </c>
      <c r="N32" s="73">
        <v>0</v>
      </c>
      <c r="O32" s="73">
        <v>0</v>
      </c>
      <c r="P32" s="73">
        <v>0</v>
      </c>
      <c r="Q32" s="73">
        <v>0</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7.0000000000000007E-2</v>
      </c>
      <c r="L33" s="73">
        <v>0.14000000000000001</v>
      </c>
      <c r="M33" s="73">
        <v>0.14000000000000001</v>
      </c>
      <c r="N33" s="73">
        <v>0</v>
      </c>
      <c r="O33" s="73">
        <v>0.14000000000000001</v>
      </c>
      <c r="P33" s="73">
        <v>0.14000000000000001</v>
      </c>
      <c r="Q33" s="73">
        <v>0.14000000000000001</v>
      </c>
      <c r="R33" s="73">
        <v>0.8</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88022202.356399998</v>
      </c>
      <c r="L34" s="73">
        <v>75877916.457600012</v>
      </c>
      <c r="M34" s="73">
        <v>27243661.757400002</v>
      </c>
      <c r="N34" s="73">
        <v>0</v>
      </c>
      <c r="O34" s="73">
        <v>13020087.162600001</v>
      </c>
      <c r="P34" s="73">
        <v>0</v>
      </c>
      <c r="Q34" s="73">
        <v>20981293.384800002</v>
      </c>
      <c r="R34" s="73">
        <v>66113748.197999999</v>
      </c>
      <c r="S34" s="73">
        <v>7553889.1470000008</v>
      </c>
      <c r="T34" s="73">
        <v>298812798.46380007</v>
      </c>
      <c r="U34" s="81">
        <v>0.68628704953090214</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107</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108</v>
      </c>
      <c r="G40" s="73" t="s">
        <v>109</v>
      </c>
      <c r="H40" s="73" t="s">
        <v>76</v>
      </c>
      <c r="I40" s="79" t="s">
        <v>76</v>
      </c>
      <c r="J40" s="73" t="s">
        <v>76</v>
      </c>
      <c r="K40" s="73">
        <v>0.05</v>
      </c>
      <c r="L40" s="73">
        <v>0.05</v>
      </c>
      <c r="M40" s="73">
        <v>0.05</v>
      </c>
      <c r="N40" s="73">
        <v>0</v>
      </c>
      <c r="O40" s="73">
        <v>0.05</v>
      </c>
      <c r="P40" s="73">
        <v>0.05</v>
      </c>
      <c r="Q40" s="73">
        <v>0.05</v>
      </c>
      <c r="R40" s="73">
        <v>0</v>
      </c>
      <c r="S40" s="73">
        <v>0</v>
      </c>
      <c r="T40" s="73" t="s">
        <v>76</v>
      </c>
      <c r="U40" s="81" t="s">
        <v>76</v>
      </c>
    </row>
    <row r="41" spans="1:21" x14ac:dyDescent="0.25">
      <c r="A41" t="b">
        <v>0</v>
      </c>
      <c r="B41" t="b">
        <v>0</v>
      </c>
      <c r="D41" s="78" t="s">
        <v>76</v>
      </c>
      <c r="E41" s="73" t="s">
        <v>101</v>
      </c>
      <c r="F41" s="73" t="s">
        <v>110</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111</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101</v>
      </c>
      <c r="F43" s="73" t="s">
        <v>112</v>
      </c>
      <c r="G43" s="73" t="s">
        <v>103</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113</v>
      </c>
      <c r="E44" s="73" t="s">
        <v>76</v>
      </c>
      <c r="F44" s="73" t="s">
        <v>76</v>
      </c>
      <c r="G44" s="73" t="s">
        <v>76</v>
      </c>
      <c r="H44" s="73" t="s">
        <v>76</v>
      </c>
      <c r="I44" s="79" t="s">
        <v>76</v>
      </c>
      <c r="J44" s="73" t="s">
        <v>76</v>
      </c>
      <c r="K44" s="73">
        <v>5.6000000000000001E-2</v>
      </c>
      <c r="L44" s="73">
        <v>0.08</v>
      </c>
      <c r="M44" s="73">
        <v>0.08</v>
      </c>
      <c r="N44" s="73">
        <v>0</v>
      </c>
      <c r="O44" s="73">
        <v>0.05</v>
      </c>
      <c r="P44" s="73">
        <v>0.05</v>
      </c>
      <c r="Q44" s="73">
        <v>5.1500000000000004E-2</v>
      </c>
      <c r="R44" s="73">
        <v>0</v>
      </c>
      <c r="S44" s="73">
        <v>0.5</v>
      </c>
      <c r="T44" s="73" t="s">
        <v>76</v>
      </c>
      <c r="U44" s="81" t="s">
        <v>76</v>
      </c>
    </row>
    <row r="45" spans="1:21" x14ac:dyDescent="0.25">
      <c r="A45" t="b">
        <v>1</v>
      </c>
      <c r="B45" t="b">
        <v>1</v>
      </c>
      <c r="D45" s="78" t="s">
        <v>114</v>
      </c>
      <c r="E45" s="73" t="s">
        <v>76</v>
      </c>
      <c r="F45" s="73" t="s">
        <v>76</v>
      </c>
      <c r="G45" s="73" t="s">
        <v>76</v>
      </c>
      <c r="H45" s="73" t="s">
        <v>76</v>
      </c>
      <c r="I45" s="79" t="s">
        <v>76</v>
      </c>
      <c r="J45" s="73" t="s">
        <v>76</v>
      </c>
      <c r="K45" s="73">
        <v>4929243.3319584001</v>
      </c>
      <c r="L45" s="73">
        <v>6070233.3166080015</v>
      </c>
      <c r="M45" s="73">
        <v>2179492.9405920003</v>
      </c>
      <c r="N45" s="73">
        <v>0</v>
      </c>
      <c r="O45" s="73">
        <v>651004.35813000007</v>
      </c>
      <c r="P45" s="73">
        <v>0</v>
      </c>
      <c r="Q45" s="73">
        <v>1080536.6093172003</v>
      </c>
      <c r="R45" s="73">
        <v>0</v>
      </c>
      <c r="S45" s="73">
        <v>3776944.5735000004</v>
      </c>
      <c r="T45" s="73">
        <v>18687455.130105603</v>
      </c>
      <c r="U45" s="81">
        <v>4.2919709297642369E-2</v>
      </c>
    </row>
    <row r="46" spans="1:21" x14ac:dyDescent="0.25">
      <c r="A46" t="b">
        <v>1</v>
      </c>
      <c r="B46" t="b">
        <v>1</v>
      </c>
      <c r="D46" s="78" t="s">
        <v>115</v>
      </c>
      <c r="E46" s="73" t="s">
        <v>76</v>
      </c>
      <c r="F46" s="73" t="s">
        <v>76</v>
      </c>
      <c r="G46" s="73" t="s">
        <v>76</v>
      </c>
      <c r="H46" s="73" t="s">
        <v>76</v>
      </c>
      <c r="I46" s="79" t="s">
        <v>76</v>
      </c>
      <c r="J46" s="73" t="s">
        <v>76</v>
      </c>
      <c r="K46" s="73">
        <v>92951445.688358396</v>
      </c>
      <c r="L46" s="73">
        <v>81948149.774208024</v>
      </c>
      <c r="M46" s="73">
        <v>29423154.697992004</v>
      </c>
      <c r="N46" s="73">
        <v>0</v>
      </c>
      <c r="O46" s="73">
        <v>13671091.520730002</v>
      </c>
      <c r="P46" s="73">
        <v>0</v>
      </c>
      <c r="Q46" s="73">
        <v>22061829.994117204</v>
      </c>
      <c r="R46" s="73">
        <v>66113748.197999999</v>
      </c>
      <c r="S46" s="73">
        <v>11330833.720500002</v>
      </c>
      <c r="T46" s="73">
        <v>317500253.59390563</v>
      </c>
      <c r="U46" s="81">
        <v>0.72920675882854435</v>
      </c>
    </row>
    <row r="47" spans="1:21" ht="30" x14ac:dyDescent="0.25">
      <c r="A47" t="b">
        <v>0</v>
      </c>
      <c r="B47" t="b">
        <v>0</v>
      </c>
      <c r="D47" s="78" t="s">
        <v>116</v>
      </c>
      <c r="E47" s="73" t="s">
        <v>117</v>
      </c>
      <c r="F47" s="73" t="s">
        <v>118</v>
      </c>
      <c r="G47" s="73" t="s">
        <v>119</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117</v>
      </c>
      <c r="F48" s="73" t="s">
        <v>120</v>
      </c>
      <c r="G48" s="73" t="s">
        <v>119</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117</v>
      </c>
      <c r="F49" s="73" t="s">
        <v>121</v>
      </c>
      <c r="G49" s="73" t="s">
        <v>119</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117</v>
      </c>
      <c r="F50" s="73" t="s">
        <v>122</v>
      </c>
      <c r="G50" s="73" t="s">
        <v>119</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123</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124</v>
      </c>
      <c r="E52" s="73" t="s">
        <v>76</v>
      </c>
      <c r="F52" s="73" t="s">
        <v>76</v>
      </c>
      <c r="G52" s="73" t="s">
        <v>76</v>
      </c>
      <c r="H52" s="73" t="s">
        <v>76</v>
      </c>
      <c r="I52" s="79" t="s">
        <v>76</v>
      </c>
      <c r="J52" s="73" t="s">
        <v>76</v>
      </c>
      <c r="K52" s="73">
        <v>31687992.848304003</v>
      </c>
      <c r="L52" s="73">
        <v>27316049.924736008</v>
      </c>
      <c r="M52" s="73">
        <v>9807718.2326640021</v>
      </c>
      <c r="N52" s="73">
        <v>0</v>
      </c>
      <c r="O52" s="73">
        <v>4687231.3785360008</v>
      </c>
      <c r="P52" s="73">
        <v>0</v>
      </c>
      <c r="Q52" s="73">
        <v>1678503.4707840001</v>
      </c>
      <c r="R52" s="73">
        <v>38345973.954840004</v>
      </c>
      <c r="S52" s="73">
        <v>4381255.7052600011</v>
      </c>
      <c r="T52" s="73">
        <v>117904725.51512402</v>
      </c>
      <c r="U52" s="81">
        <v>0.27079324117145548</v>
      </c>
    </row>
    <row r="53" spans="1:21" x14ac:dyDescent="0.25">
      <c r="A53" t="b">
        <v>1</v>
      </c>
      <c r="B53" t="b">
        <v>1</v>
      </c>
      <c r="D53" s="78" t="s">
        <v>125</v>
      </c>
      <c r="E53" s="73" t="s">
        <v>76</v>
      </c>
      <c r="F53" s="73" t="s">
        <v>76</v>
      </c>
      <c r="G53" s="73" t="s">
        <v>76</v>
      </c>
      <c r="H53" s="73" t="s">
        <v>76</v>
      </c>
      <c r="I53" s="79" t="s">
        <v>76</v>
      </c>
      <c r="J53" s="73" t="s">
        <v>76</v>
      </c>
      <c r="K53" s="73">
        <v>124639438.53666241</v>
      </c>
      <c r="L53" s="73">
        <v>109264199.69894403</v>
      </c>
      <c r="M53" s="73">
        <v>39230872.930656008</v>
      </c>
      <c r="N53" s="73">
        <v>0</v>
      </c>
      <c r="O53" s="73">
        <v>18358322.899266005</v>
      </c>
      <c r="P53" s="73">
        <v>0</v>
      </c>
      <c r="Q53" s="73">
        <v>23740333.464901205</v>
      </c>
      <c r="R53" s="73">
        <v>104459722.15284</v>
      </c>
      <c r="S53" s="73">
        <v>15712089.425760003</v>
      </c>
      <c r="T53" s="73">
        <v>435404979.10902971</v>
      </c>
      <c r="U53" s="81">
        <v>1</v>
      </c>
    </row>
    <row r="57" spans="1:21" ht="18.75" x14ac:dyDescent="0.3">
      <c r="D57" s="71" t="s">
        <v>126</v>
      </c>
    </row>
    <row r="58" spans="1:21" x14ac:dyDescent="0.25">
      <c r="D58" s="72" t="s">
        <v>35</v>
      </c>
      <c r="E58" s="2"/>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127</v>
      </c>
      <c r="F61" s="73" t="s">
        <v>128</v>
      </c>
      <c r="G61" s="73" t="s">
        <v>129</v>
      </c>
      <c r="H61" s="73">
        <v>275</v>
      </c>
      <c r="I61" s="79">
        <v>1</v>
      </c>
      <c r="J61" s="73" t="s">
        <v>130</v>
      </c>
      <c r="K61" s="80">
        <v>1319616.46</v>
      </c>
      <c r="L61" s="80">
        <v>848553.2</v>
      </c>
      <c r="M61" s="80">
        <v>287253.56</v>
      </c>
      <c r="N61" s="80">
        <v>222988.47</v>
      </c>
      <c r="O61" s="80">
        <v>248495.51</v>
      </c>
      <c r="P61" s="80">
        <v>50398.23</v>
      </c>
      <c r="Q61" s="80">
        <v>307140.46000000002</v>
      </c>
      <c r="R61" s="80">
        <v>0</v>
      </c>
      <c r="S61" s="80">
        <v>0</v>
      </c>
      <c r="T61" s="80">
        <v>3284445.89</v>
      </c>
      <c r="U61" s="81">
        <v>5.9739306742356703E-2</v>
      </c>
    </row>
    <row r="62" spans="1:21" ht="30" x14ac:dyDescent="0.25">
      <c r="A62" t="b">
        <v>1</v>
      </c>
      <c r="B62" t="b">
        <v>0</v>
      </c>
      <c r="D62" s="78" t="s">
        <v>76</v>
      </c>
      <c r="E62" s="73" t="s">
        <v>127</v>
      </c>
      <c r="F62" s="73" t="s">
        <v>131</v>
      </c>
      <c r="G62" s="73" t="s">
        <v>132</v>
      </c>
      <c r="H62" s="73" t="s">
        <v>133</v>
      </c>
      <c r="I62" s="79">
        <v>1</v>
      </c>
      <c r="J62" s="73" t="s">
        <v>134</v>
      </c>
      <c r="K62" s="80">
        <v>6533452.4000000004</v>
      </c>
      <c r="L62" s="80">
        <v>1429122.17</v>
      </c>
      <c r="M62" s="80">
        <v>540684.56000000006</v>
      </c>
      <c r="N62" s="80">
        <v>111494.23</v>
      </c>
      <c r="O62" s="80">
        <v>266592.07</v>
      </c>
      <c r="P62" s="80">
        <v>67883.3</v>
      </c>
      <c r="Q62" s="80">
        <v>0</v>
      </c>
      <c r="R62" s="80">
        <v>0</v>
      </c>
      <c r="S62" s="80">
        <v>0</v>
      </c>
      <c r="T62" s="80">
        <v>8949228.7300000023</v>
      </c>
      <c r="U62" s="81">
        <v>0.16277348999315724</v>
      </c>
    </row>
    <row r="63" spans="1:21" x14ac:dyDescent="0.25">
      <c r="A63" t="b">
        <v>1</v>
      </c>
      <c r="B63" t="b">
        <v>0</v>
      </c>
      <c r="D63" s="78" t="s">
        <v>76</v>
      </c>
      <c r="E63" s="73" t="s">
        <v>127</v>
      </c>
      <c r="F63" s="73" t="s">
        <v>128</v>
      </c>
      <c r="G63" s="73" t="s">
        <v>135</v>
      </c>
      <c r="H63" s="73">
        <v>275</v>
      </c>
      <c r="I63" s="79">
        <v>2</v>
      </c>
      <c r="J63" s="73" t="s">
        <v>130</v>
      </c>
      <c r="K63" s="73">
        <v>1389835.09</v>
      </c>
      <c r="L63" s="73">
        <v>875349.24</v>
      </c>
      <c r="M63" s="73">
        <v>330841.78000000003</v>
      </c>
      <c r="N63" s="73">
        <v>222988.47</v>
      </c>
      <c r="O63" s="73">
        <v>261449.31</v>
      </c>
      <c r="P63" s="73">
        <v>53025.43</v>
      </c>
      <c r="Q63" s="73">
        <v>323151.34000000003</v>
      </c>
      <c r="R63" s="73">
        <v>0</v>
      </c>
      <c r="S63" s="73">
        <v>0</v>
      </c>
      <c r="T63" s="73">
        <v>3456640.6600000006</v>
      </c>
      <c r="U63" s="81">
        <v>6.2871279844967196E-2</v>
      </c>
    </row>
    <row r="64" spans="1:21" x14ac:dyDescent="0.25">
      <c r="A64" t="b">
        <v>1</v>
      </c>
      <c r="B64" t="b">
        <v>0</v>
      </c>
      <c r="D64" s="78" t="s">
        <v>76</v>
      </c>
      <c r="E64" s="73" t="s">
        <v>127</v>
      </c>
      <c r="F64" s="73" t="s">
        <v>128</v>
      </c>
      <c r="G64" s="73" t="s">
        <v>135</v>
      </c>
      <c r="H64" s="73">
        <v>132</v>
      </c>
      <c r="I64" s="79">
        <v>1</v>
      </c>
      <c r="J64" s="73" t="s">
        <v>130</v>
      </c>
      <c r="K64" s="73">
        <v>395775.22</v>
      </c>
      <c r="L64" s="73">
        <v>320397.28000000003</v>
      </c>
      <c r="M64" s="73">
        <v>110221.05</v>
      </c>
      <c r="N64" s="73">
        <v>111494.23</v>
      </c>
      <c r="O64" s="73">
        <v>88099.87</v>
      </c>
      <c r="P64" s="73">
        <v>17867.84</v>
      </c>
      <c r="Q64" s="73">
        <v>108891.44</v>
      </c>
      <c r="R64" s="73">
        <v>0</v>
      </c>
      <c r="S64" s="73">
        <v>0</v>
      </c>
      <c r="T64" s="73">
        <v>1152746.93</v>
      </c>
      <c r="U64" s="81">
        <v>2.0966794629574483E-2</v>
      </c>
    </row>
    <row r="65" spans="1:21" ht="75" x14ac:dyDescent="0.25">
      <c r="A65" t="b">
        <v>1</v>
      </c>
      <c r="B65" t="b">
        <v>0</v>
      </c>
      <c r="D65" s="78" t="s">
        <v>76</v>
      </c>
      <c r="E65" s="73" t="s">
        <v>127</v>
      </c>
      <c r="F65" s="73" t="s">
        <v>136</v>
      </c>
      <c r="G65" s="73" t="s">
        <v>137</v>
      </c>
      <c r="H65" s="73" t="s">
        <v>138</v>
      </c>
      <c r="I65" s="79">
        <v>1</v>
      </c>
      <c r="J65" s="73" t="s">
        <v>130</v>
      </c>
      <c r="K65" s="73">
        <v>425245.1</v>
      </c>
      <c r="L65" s="73">
        <v>12924480.74</v>
      </c>
      <c r="M65" s="73">
        <v>923177.2</v>
      </c>
      <c r="N65" s="73">
        <v>1901393.68</v>
      </c>
      <c r="O65" s="73">
        <v>364148.32</v>
      </c>
      <c r="P65" s="73">
        <v>369270.88</v>
      </c>
      <c r="Q65" s="73">
        <v>1456593.28</v>
      </c>
      <c r="R65" s="73">
        <v>73029.929999999993</v>
      </c>
      <c r="S65" s="73">
        <v>47381.37</v>
      </c>
      <c r="T65" s="73">
        <v>18484720.5</v>
      </c>
      <c r="U65" s="81">
        <v>0.33621025432580015</v>
      </c>
    </row>
    <row r="66" spans="1:21" x14ac:dyDescent="0.25">
      <c r="A66" t="b">
        <v>1</v>
      </c>
      <c r="B66" t="b">
        <v>1</v>
      </c>
      <c r="D66" s="78" t="s">
        <v>75</v>
      </c>
      <c r="E66" s="73" t="s">
        <v>76</v>
      </c>
      <c r="F66" s="73" t="s">
        <v>76</v>
      </c>
      <c r="G66" s="73" t="s">
        <v>76</v>
      </c>
      <c r="H66" s="73" t="s">
        <v>76</v>
      </c>
      <c r="I66" s="79" t="s">
        <v>76</v>
      </c>
      <c r="J66" s="73" t="s">
        <v>76</v>
      </c>
      <c r="K66" s="73">
        <v>10063924.270000001</v>
      </c>
      <c r="L66" s="73">
        <v>16397902.630000001</v>
      </c>
      <c r="M66" s="73">
        <v>2192178.1500000004</v>
      </c>
      <c r="N66" s="73">
        <v>2570359.08</v>
      </c>
      <c r="O66" s="73">
        <v>1228785.08</v>
      </c>
      <c r="P66" s="73">
        <v>558445.67999999993</v>
      </c>
      <c r="Q66" s="73">
        <v>2195776.52</v>
      </c>
      <c r="R66" s="73">
        <v>73029.929999999993</v>
      </c>
      <c r="S66" s="73">
        <v>47381.37</v>
      </c>
      <c r="T66" s="73">
        <v>35327782.710000001</v>
      </c>
      <c r="U66" s="81">
        <v>0.64256112553585576</v>
      </c>
    </row>
    <row r="67" spans="1:21" ht="30" x14ac:dyDescent="0.25">
      <c r="A67" t="b">
        <v>0</v>
      </c>
      <c r="B67" t="b">
        <v>0</v>
      </c>
      <c r="D67" s="78" t="s">
        <v>77</v>
      </c>
      <c r="E67" s="73" t="s">
        <v>139</v>
      </c>
      <c r="F67" s="73" t="s">
        <v>79</v>
      </c>
      <c r="G67" s="73" t="s">
        <v>11</v>
      </c>
      <c r="H67" s="73" t="s">
        <v>80</v>
      </c>
      <c r="I67" s="79" t="s">
        <v>80</v>
      </c>
      <c r="J67" s="73" t="s">
        <v>80</v>
      </c>
      <c r="K67" s="73">
        <v>0</v>
      </c>
      <c r="L67" s="73">
        <v>0</v>
      </c>
      <c r="M67" s="73">
        <v>0</v>
      </c>
      <c r="N67" s="73">
        <v>0</v>
      </c>
      <c r="O67" s="73">
        <v>0</v>
      </c>
      <c r="P67" s="73">
        <v>0</v>
      </c>
      <c r="Q67" s="73">
        <v>0</v>
      </c>
      <c r="R67" s="73">
        <v>0</v>
      </c>
      <c r="S67" s="73">
        <v>0</v>
      </c>
      <c r="T67" s="73" t="s">
        <v>76</v>
      </c>
      <c r="U67" s="81" t="s">
        <v>76</v>
      </c>
    </row>
    <row r="68" spans="1:21" ht="30" x14ac:dyDescent="0.25">
      <c r="A68" t="b">
        <v>0</v>
      </c>
      <c r="B68" t="b">
        <v>0</v>
      </c>
      <c r="D68" s="78" t="s">
        <v>76</v>
      </c>
      <c r="E68" s="73" t="s">
        <v>139</v>
      </c>
      <c r="F68" s="73" t="s">
        <v>83</v>
      </c>
      <c r="G68" s="73" t="s">
        <v>6</v>
      </c>
      <c r="H68" s="73" t="s">
        <v>80</v>
      </c>
      <c r="I68" s="79" t="s">
        <v>80</v>
      </c>
      <c r="J68" s="73" t="s">
        <v>80</v>
      </c>
      <c r="K68" s="73">
        <v>0</v>
      </c>
      <c r="L68" s="73">
        <v>0</v>
      </c>
      <c r="M68" s="73">
        <v>0</v>
      </c>
      <c r="N68" s="73">
        <v>0</v>
      </c>
      <c r="O68" s="73">
        <v>0</v>
      </c>
      <c r="P68" s="73">
        <v>0</v>
      </c>
      <c r="Q68" s="73">
        <v>0</v>
      </c>
      <c r="R68" s="73">
        <v>0</v>
      </c>
      <c r="S68" s="73">
        <v>0</v>
      </c>
      <c r="T68" s="73" t="s">
        <v>76</v>
      </c>
      <c r="U68" s="81" t="s">
        <v>76</v>
      </c>
    </row>
    <row r="69" spans="1:21" ht="30" x14ac:dyDescent="0.25">
      <c r="A69" t="b">
        <v>0</v>
      </c>
      <c r="B69" t="b">
        <v>0</v>
      </c>
      <c r="D69" s="78" t="s">
        <v>76</v>
      </c>
      <c r="E69" s="73" t="s">
        <v>139</v>
      </c>
      <c r="F69" s="73" t="s">
        <v>84</v>
      </c>
      <c r="G69" s="73" t="s">
        <v>85</v>
      </c>
      <c r="H69" s="73" t="s">
        <v>80</v>
      </c>
      <c r="I69" s="79" t="s">
        <v>80</v>
      </c>
      <c r="J69" s="73" t="s">
        <v>80</v>
      </c>
      <c r="K69" s="73">
        <v>0</v>
      </c>
      <c r="L69" s="73">
        <v>0</v>
      </c>
      <c r="M69" s="73">
        <v>0</v>
      </c>
      <c r="N69" s="73">
        <v>0</v>
      </c>
      <c r="O69" s="73">
        <v>0</v>
      </c>
      <c r="P69" s="73">
        <v>0</v>
      </c>
      <c r="Q69" s="73">
        <v>0</v>
      </c>
      <c r="R69" s="73">
        <v>0.8</v>
      </c>
      <c r="S69" s="73">
        <v>-0.7</v>
      </c>
      <c r="T69" s="73" t="s">
        <v>76</v>
      </c>
      <c r="U69" s="81" t="s">
        <v>76</v>
      </c>
    </row>
    <row r="70" spans="1:21" x14ac:dyDescent="0.25">
      <c r="A70" t="b">
        <v>0</v>
      </c>
      <c r="B70" t="b">
        <v>0</v>
      </c>
      <c r="D70" s="78" t="s">
        <v>76</v>
      </c>
      <c r="E70" s="73" t="s">
        <v>139</v>
      </c>
      <c r="F70" s="73" t="s">
        <v>86</v>
      </c>
      <c r="G70" s="73" t="s">
        <v>87</v>
      </c>
      <c r="H70" s="73" t="s">
        <v>80</v>
      </c>
      <c r="I70" s="79" t="s">
        <v>80</v>
      </c>
      <c r="J70" s="73" t="s">
        <v>80</v>
      </c>
      <c r="K70" s="73">
        <v>0</v>
      </c>
      <c r="L70" s="73">
        <v>0</v>
      </c>
      <c r="M70" s="73">
        <v>0</v>
      </c>
      <c r="N70" s="73">
        <v>0</v>
      </c>
      <c r="O70" s="73">
        <v>0</v>
      </c>
      <c r="P70" s="73">
        <v>0</v>
      </c>
      <c r="Q70" s="73">
        <v>0</v>
      </c>
      <c r="R70" s="73">
        <v>0</v>
      </c>
      <c r="S70" s="73">
        <v>0</v>
      </c>
      <c r="T70" s="73" t="s">
        <v>76</v>
      </c>
      <c r="U70" s="81" t="s">
        <v>76</v>
      </c>
    </row>
    <row r="71" spans="1:21" ht="45" x14ac:dyDescent="0.25">
      <c r="A71" t="b">
        <v>0</v>
      </c>
      <c r="B71" t="b">
        <v>0</v>
      </c>
      <c r="D71" s="78" t="s">
        <v>76</v>
      </c>
      <c r="E71" s="73" t="s">
        <v>139</v>
      </c>
      <c r="F71" s="73" t="s">
        <v>88</v>
      </c>
      <c r="G71" s="73" t="s">
        <v>89</v>
      </c>
      <c r="H71" s="73" t="s">
        <v>80</v>
      </c>
      <c r="I71" s="79" t="s">
        <v>80</v>
      </c>
      <c r="J71" s="73" t="s">
        <v>80</v>
      </c>
      <c r="K71" s="73">
        <v>0.05</v>
      </c>
      <c r="L71" s="73">
        <v>7.0000000000000007E-2</v>
      </c>
      <c r="M71" s="73">
        <v>7.0000000000000007E-2</v>
      </c>
      <c r="N71" s="73">
        <v>0.05</v>
      </c>
      <c r="O71" s="73">
        <v>7.0000000000000007E-2</v>
      </c>
      <c r="P71" s="73">
        <v>7.0000000000000007E-2</v>
      </c>
      <c r="Q71" s="73">
        <v>7.0000000000000007E-2</v>
      </c>
      <c r="R71" s="73">
        <v>0</v>
      </c>
      <c r="S71" s="73">
        <v>0</v>
      </c>
      <c r="T71" s="73" t="s">
        <v>76</v>
      </c>
      <c r="U71" s="81" t="s">
        <v>76</v>
      </c>
    </row>
    <row r="72" spans="1:21" ht="45" x14ac:dyDescent="0.25">
      <c r="A72" t="b">
        <v>0</v>
      </c>
      <c r="B72" t="b">
        <v>0</v>
      </c>
      <c r="D72" s="78" t="s">
        <v>76</v>
      </c>
      <c r="E72" s="73" t="s">
        <v>139</v>
      </c>
      <c r="F72" s="73" t="s">
        <v>92</v>
      </c>
      <c r="G72" s="73" t="s">
        <v>93</v>
      </c>
      <c r="H72" s="73" t="s">
        <v>80</v>
      </c>
      <c r="I72" s="79" t="s">
        <v>80</v>
      </c>
      <c r="J72" s="73" t="s">
        <v>80</v>
      </c>
      <c r="K72" s="73">
        <v>0</v>
      </c>
      <c r="L72" s="73">
        <v>0</v>
      </c>
      <c r="M72" s="73">
        <v>0</v>
      </c>
      <c r="N72" s="73">
        <v>0</v>
      </c>
      <c r="O72" s="73">
        <v>0</v>
      </c>
      <c r="P72" s="73">
        <v>0</v>
      </c>
      <c r="Q72" s="73">
        <v>0</v>
      </c>
      <c r="R72" s="73">
        <v>0</v>
      </c>
      <c r="S72" s="73">
        <v>0</v>
      </c>
      <c r="T72" s="73" t="s">
        <v>76</v>
      </c>
      <c r="U72" s="81" t="s">
        <v>76</v>
      </c>
    </row>
    <row r="73" spans="1:21" x14ac:dyDescent="0.25">
      <c r="A73" t="b">
        <v>0</v>
      </c>
      <c r="B73" t="b">
        <v>0</v>
      </c>
      <c r="D73" s="78" t="s">
        <v>76</v>
      </c>
      <c r="E73" s="73" t="s">
        <v>139</v>
      </c>
      <c r="F73" s="73" t="s">
        <v>81</v>
      </c>
      <c r="G73" s="73" t="s">
        <v>82</v>
      </c>
      <c r="H73" s="73" t="s">
        <v>80</v>
      </c>
      <c r="I73" s="79" t="s">
        <v>80</v>
      </c>
      <c r="J73" s="73" t="s">
        <v>80</v>
      </c>
      <c r="K73" s="73">
        <v>0.02</v>
      </c>
      <c r="L73" s="73">
        <v>7.0000000000000007E-2</v>
      </c>
      <c r="M73" s="73">
        <v>7.0000000000000007E-2</v>
      </c>
      <c r="N73" s="73">
        <v>7.0000000000000007E-2</v>
      </c>
      <c r="O73" s="73">
        <v>7.0000000000000007E-2</v>
      </c>
      <c r="P73" s="73">
        <v>7.0000000000000007E-2</v>
      </c>
      <c r="Q73" s="73">
        <v>7.0000000000000007E-2</v>
      </c>
      <c r="R73" s="73">
        <v>0</v>
      </c>
      <c r="S73" s="73">
        <v>0</v>
      </c>
      <c r="T73" s="73" t="s">
        <v>76</v>
      </c>
      <c r="U73" s="81" t="s">
        <v>76</v>
      </c>
    </row>
    <row r="74" spans="1:21" ht="30" x14ac:dyDescent="0.25">
      <c r="A74" t="b">
        <v>0</v>
      </c>
      <c r="B74" t="b">
        <v>0</v>
      </c>
      <c r="D74" s="78" t="s">
        <v>76</v>
      </c>
      <c r="E74" s="73" t="s">
        <v>139</v>
      </c>
      <c r="F74" s="73" t="s">
        <v>96</v>
      </c>
      <c r="G74" s="73" t="s">
        <v>140</v>
      </c>
      <c r="H74" s="73" t="s">
        <v>80</v>
      </c>
      <c r="I74" s="79" t="s">
        <v>80</v>
      </c>
      <c r="J74" s="73" t="s">
        <v>80</v>
      </c>
      <c r="K74" s="73">
        <v>3.2800000000000008E-3</v>
      </c>
      <c r="L74" s="73">
        <v>1.968E-2</v>
      </c>
      <c r="M74" s="73">
        <v>1.968E-2</v>
      </c>
      <c r="N74" s="73">
        <v>1.968E-2</v>
      </c>
      <c r="O74" s="73">
        <v>1.9199999999999998E-2</v>
      </c>
      <c r="P74" s="73">
        <v>1.9199999999999998E-2</v>
      </c>
      <c r="Q74" s="73">
        <v>0.2</v>
      </c>
      <c r="R74" s="73">
        <v>0</v>
      </c>
      <c r="S74" s="73">
        <v>0</v>
      </c>
      <c r="T74" s="73" t="s">
        <v>76</v>
      </c>
      <c r="U74" s="81" t="s">
        <v>76</v>
      </c>
    </row>
    <row r="75" spans="1:21" x14ac:dyDescent="0.25">
      <c r="A75" t="b">
        <v>0</v>
      </c>
      <c r="B75" t="b">
        <v>0</v>
      </c>
      <c r="D75" s="78" t="s">
        <v>98</v>
      </c>
      <c r="E75" s="73" t="s">
        <v>76</v>
      </c>
      <c r="F75" s="73" t="s">
        <v>76</v>
      </c>
      <c r="G75" s="73" t="s">
        <v>76</v>
      </c>
      <c r="H75" s="73" t="s">
        <v>76</v>
      </c>
      <c r="I75" s="79" t="s">
        <v>76</v>
      </c>
      <c r="J75" s="73" t="s">
        <v>76</v>
      </c>
      <c r="K75" s="73">
        <v>7.3280000000000012E-2</v>
      </c>
      <c r="L75" s="73">
        <v>0.15968000000000002</v>
      </c>
      <c r="M75" s="73">
        <v>0.15968000000000002</v>
      </c>
      <c r="N75" s="73">
        <v>0.13968</v>
      </c>
      <c r="O75" s="73">
        <v>0.15920000000000001</v>
      </c>
      <c r="P75" s="73">
        <v>0.15920000000000001</v>
      </c>
      <c r="Q75" s="73">
        <v>0.34</v>
      </c>
      <c r="R75" s="73">
        <v>0.8</v>
      </c>
      <c r="S75" s="73">
        <v>-0.7</v>
      </c>
      <c r="T75" s="73" t="s">
        <v>76</v>
      </c>
      <c r="U75" s="81" t="s">
        <v>76</v>
      </c>
    </row>
    <row r="76" spans="1:21" x14ac:dyDescent="0.25">
      <c r="A76" t="b">
        <v>1</v>
      </c>
      <c r="B76" t="b">
        <v>1</v>
      </c>
      <c r="D76" s="78" t="s">
        <v>99</v>
      </c>
      <c r="E76" s="73" t="s">
        <v>76</v>
      </c>
      <c r="F76" s="73" t="s">
        <v>76</v>
      </c>
      <c r="G76" s="73" t="s">
        <v>76</v>
      </c>
      <c r="H76" s="73" t="s">
        <v>76</v>
      </c>
      <c r="I76" s="79" t="s">
        <v>76</v>
      </c>
      <c r="J76" s="73" t="s">
        <v>76</v>
      </c>
      <c r="K76" s="73">
        <v>10801408.640505601</v>
      </c>
      <c r="L76" s="73">
        <v>19016319.721958403</v>
      </c>
      <c r="M76" s="73">
        <v>2542225.1569920005</v>
      </c>
      <c r="N76" s="73">
        <v>2929386.8362944</v>
      </c>
      <c r="O76" s="73">
        <v>1424407.6647360001</v>
      </c>
      <c r="P76" s="73">
        <v>647350.23225599993</v>
      </c>
      <c r="Q76" s="73">
        <v>2942340.5368000004</v>
      </c>
      <c r="R76" s="73">
        <v>131453.87399999998</v>
      </c>
      <c r="S76" s="73">
        <v>14214.411000000004</v>
      </c>
      <c r="T76" s="73">
        <v>40449107.074542403</v>
      </c>
      <c r="U76" s="81">
        <v>0.73571058738937511</v>
      </c>
    </row>
    <row r="77" spans="1:21" ht="30" x14ac:dyDescent="0.25">
      <c r="A77" t="b">
        <v>0</v>
      </c>
      <c r="B77" t="b">
        <v>0</v>
      </c>
      <c r="D77" s="78" t="s">
        <v>100</v>
      </c>
      <c r="E77" s="73" t="s">
        <v>141</v>
      </c>
      <c r="F77" s="73" t="s">
        <v>102</v>
      </c>
      <c r="G77" s="73" t="s">
        <v>103</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x14ac:dyDescent="0.25">
      <c r="A78" t="b">
        <v>0</v>
      </c>
      <c r="B78" t="b">
        <v>0</v>
      </c>
      <c r="D78" s="78" t="s">
        <v>76</v>
      </c>
      <c r="E78" s="73" t="s">
        <v>141</v>
      </c>
      <c r="F78" s="73" t="s">
        <v>104</v>
      </c>
      <c r="G78" s="73" t="s">
        <v>103</v>
      </c>
      <c r="H78" s="73" t="s">
        <v>76</v>
      </c>
      <c r="I78" s="79" t="s">
        <v>76</v>
      </c>
      <c r="J78" s="73" t="s">
        <v>76</v>
      </c>
      <c r="K78" s="73">
        <v>2E-3</v>
      </c>
      <c r="L78" s="73">
        <v>0.01</v>
      </c>
      <c r="M78" s="73">
        <v>0.01</v>
      </c>
      <c r="N78" s="73">
        <v>0</v>
      </c>
      <c r="O78" s="73">
        <v>0</v>
      </c>
      <c r="P78" s="73">
        <v>0</v>
      </c>
      <c r="Q78" s="73">
        <v>5.0000000000000001E-4</v>
      </c>
      <c r="R78" s="73">
        <v>0</v>
      </c>
      <c r="S78" s="73">
        <v>0</v>
      </c>
      <c r="T78" s="73" t="s">
        <v>76</v>
      </c>
      <c r="U78" s="81" t="s">
        <v>76</v>
      </c>
    </row>
    <row r="79" spans="1:21" ht="30" x14ac:dyDescent="0.25">
      <c r="A79" t="b">
        <v>0</v>
      </c>
      <c r="B79" t="b">
        <v>0</v>
      </c>
      <c r="D79" s="78" t="s">
        <v>76</v>
      </c>
      <c r="E79" s="73" t="s">
        <v>141</v>
      </c>
      <c r="F79" s="73" t="s">
        <v>105</v>
      </c>
      <c r="G79" s="73" t="s">
        <v>103</v>
      </c>
      <c r="H79" s="73" t="s">
        <v>76</v>
      </c>
      <c r="I79" s="79" t="s">
        <v>76</v>
      </c>
      <c r="J79" s="73" t="s">
        <v>76</v>
      </c>
      <c r="K79" s="73">
        <v>0</v>
      </c>
      <c r="L79" s="73">
        <v>0</v>
      </c>
      <c r="M79" s="73">
        <v>0</v>
      </c>
      <c r="N79" s="73">
        <v>0</v>
      </c>
      <c r="O79" s="73">
        <v>0</v>
      </c>
      <c r="P79" s="73">
        <v>0</v>
      </c>
      <c r="Q79" s="73">
        <v>0</v>
      </c>
      <c r="R79" s="73">
        <v>0</v>
      </c>
      <c r="S79" s="73">
        <v>0.5</v>
      </c>
      <c r="T79" s="73" t="s">
        <v>76</v>
      </c>
      <c r="U79" s="81" t="s">
        <v>76</v>
      </c>
    </row>
    <row r="80" spans="1:21" ht="30" x14ac:dyDescent="0.25">
      <c r="A80" t="b">
        <v>0</v>
      </c>
      <c r="B80" t="b">
        <v>0</v>
      </c>
      <c r="D80" s="78" t="s">
        <v>76</v>
      </c>
      <c r="E80" s="73" t="s">
        <v>141</v>
      </c>
      <c r="F80" s="73" t="s">
        <v>106</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ht="30" x14ac:dyDescent="0.25">
      <c r="A81" t="b">
        <v>0</v>
      </c>
      <c r="B81" t="b">
        <v>0</v>
      </c>
      <c r="D81" s="78" t="s">
        <v>76</v>
      </c>
      <c r="E81" s="73" t="s">
        <v>141</v>
      </c>
      <c r="F81" s="73" t="s">
        <v>107</v>
      </c>
      <c r="G81" s="73" t="s">
        <v>103</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141</v>
      </c>
      <c r="F82" s="73" t="s">
        <v>108</v>
      </c>
      <c r="G82" s="73" t="s">
        <v>109</v>
      </c>
      <c r="H82" s="73" t="s">
        <v>76</v>
      </c>
      <c r="I82" s="79" t="s">
        <v>76</v>
      </c>
      <c r="J82" s="73" t="s">
        <v>76</v>
      </c>
      <c r="K82" s="73">
        <v>0.05</v>
      </c>
      <c r="L82" s="73">
        <v>0.05</v>
      </c>
      <c r="M82" s="73">
        <v>0.05</v>
      </c>
      <c r="N82" s="73">
        <v>0.05</v>
      </c>
      <c r="O82" s="73">
        <v>0.05</v>
      </c>
      <c r="P82" s="73">
        <v>0.05</v>
      </c>
      <c r="Q82" s="73">
        <v>0.05</v>
      </c>
      <c r="R82" s="73">
        <v>0</v>
      </c>
      <c r="S82" s="73">
        <v>0</v>
      </c>
      <c r="T82" s="73" t="s">
        <v>76</v>
      </c>
      <c r="U82" s="81" t="s">
        <v>76</v>
      </c>
    </row>
    <row r="83" spans="1:21" x14ac:dyDescent="0.25">
      <c r="A83" t="b">
        <v>0</v>
      </c>
      <c r="B83" t="b">
        <v>0</v>
      </c>
      <c r="D83" s="78" t="s">
        <v>76</v>
      </c>
      <c r="E83" s="73" t="s">
        <v>141</v>
      </c>
      <c r="F83" s="73" t="s">
        <v>110</v>
      </c>
      <c r="G83" s="73" t="s">
        <v>103</v>
      </c>
      <c r="H83" s="73" t="s">
        <v>76</v>
      </c>
      <c r="I83" s="79" t="s">
        <v>76</v>
      </c>
      <c r="J83" s="73" t="s">
        <v>76</v>
      </c>
      <c r="K83" s="73">
        <v>0</v>
      </c>
      <c r="L83" s="73">
        <v>0</v>
      </c>
      <c r="M83" s="73">
        <v>0</v>
      </c>
      <c r="N83" s="73">
        <v>0</v>
      </c>
      <c r="O83" s="73">
        <v>0</v>
      </c>
      <c r="P83" s="73">
        <v>0</v>
      </c>
      <c r="Q83" s="73">
        <v>0</v>
      </c>
      <c r="R83" s="73">
        <v>0</v>
      </c>
      <c r="S83" s="73">
        <v>0</v>
      </c>
      <c r="T83" s="73" t="s">
        <v>76</v>
      </c>
      <c r="U83" s="81" t="s">
        <v>76</v>
      </c>
    </row>
    <row r="84" spans="1:21" x14ac:dyDescent="0.25">
      <c r="A84" t="b">
        <v>0</v>
      </c>
      <c r="B84" t="b">
        <v>0</v>
      </c>
      <c r="D84" s="78" t="s">
        <v>76</v>
      </c>
      <c r="E84" s="73" t="s">
        <v>141</v>
      </c>
      <c r="F84" s="73" t="s">
        <v>111</v>
      </c>
      <c r="G84" s="73" t="s">
        <v>103</v>
      </c>
      <c r="H84" s="73" t="s">
        <v>76</v>
      </c>
      <c r="I84" s="79" t="s">
        <v>76</v>
      </c>
      <c r="J84" s="73" t="s">
        <v>76</v>
      </c>
      <c r="K84" s="73">
        <v>0</v>
      </c>
      <c r="L84" s="73">
        <v>0</v>
      </c>
      <c r="M84" s="73">
        <v>0</v>
      </c>
      <c r="N84" s="73">
        <v>0</v>
      </c>
      <c r="O84" s="73">
        <v>0</v>
      </c>
      <c r="P84" s="73">
        <v>0</v>
      </c>
      <c r="Q84" s="73">
        <v>0</v>
      </c>
      <c r="R84" s="73">
        <v>0</v>
      </c>
      <c r="S84" s="73">
        <v>0</v>
      </c>
      <c r="T84" s="73" t="s">
        <v>76</v>
      </c>
      <c r="U84" s="81" t="s">
        <v>76</v>
      </c>
    </row>
    <row r="85" spans="1:21" x14ac:dyDescent="0.25">
      <c r="A85" t="b">
        <v>0</v>
      </c>
      <c r="B85" t="b">
        <v>0</v>
      </c>
      <c r="D85" s="78" t="s">
        <v>76</v>
      </c>
      <c r="E85" s="73" t="s">
        <v>141</v>
      </c>
      <c r="F85" s="73" t="s">
        <v>112</v>
      </c>
      <c r="G85" s="73" t="s">
        <v>103</v>
      </c>
      <c r="H85" s="73" t="s">
        <v>76</v>
      </c>
      <c r="I85" s="79" t="s">
        <v>76</v>
      </c>
      <c r="J85" s="73" t="s">
        <v>76</v>
      </c>
      <c r="K85" s="73">
        <v>0</v>
      </c>
      <c r="L85" s="73">
        <v>0</v>
      </c>
      <c r="M85" s="73">
        <v>0</v>
      </c>
      <c r="N85" s="73">
        <v>0</v>
      </c>
      <c r="O85" s="73">
        <v>0</v>
      </c>
      <c r="P85" s="73">
        <v>0</v>
      </c>
      <c r="Q85" s="73">
        <v>0</v>
      </c>
      <c r="R85" s="73">
        <v>0</v>
      </c>
      <c r="S85" s="73">
        <v>0</v>
      </c>
      <c r="T85" s="73" t="s">
        <v>76</v>
      </c>
      <c r="U85" s="81" t="s">
        <v>76</v>
      </c>
    </row>
    <row r="86" spans="1:21" x14ac:dyDescent="0.25">
      <c r="A86" t="b">
        <v>0</v>
      </c>
      <c r="B86" t="b">
        <v>0</v>
      </c>
      <c r="D86" s="78" t="s">
        <v>113</v>
      </c>
      <c r="E86" s="73" t="s">
        <v>76</v>
      </c>
      <c r="F86" s="73" t="s">
        <v>76</v>
      </c>
      <c r="G86" s="73" t="s">
        <v>76</v>
      </c>
      <c r="H86" s="73" t="s">
        <v>76</v>
      </c>
      <c r="I86" s="79" t="s">
        <v>76</v>
      </c>
      <c r="J86" s="73" t="s">
        <v>76</v>
      </c>
      <c r="K86" s="73">
        <v>5.2000000000000005E-2</v>
      </c>
      <c r="L86" s="73">
        <v>6.0000000000000005E-2</v>
      </c>
      <c r="M86" s="73">
        <v>6.0000000000000005E-2</v>
      </c>
      <c r="N86" s="73">
        <v>0.05</v>
      </c>
      <c r="O86" s="73">
        <v>0.05</v>
      </c>
      <c r="P86" s="73">
        <v>0.05</v>
      </c>
      <c r="Q86" s="73">
        <v>5.0500000000000003E-2</v>
      </c>
      <c r="R86" s="73">
        <v>0</v>
      </c>
      <c r="S86" s="73">
        <v>0.5</v>
      </c>
      <c r="T86" s="73" t="s">
        <v>76</v>
      </c>
      <c r="U86" s="81" t="s">
        <v>76</v>
      </c>
    </row>
    <row r="87" spans="1:21" x14ac:dyDescent="0.25">
      <c r="A87" t="b">
        <v>1</v>
      </c>
      <c r="B87" t="b">
        <v>1</v>
      </c>
      <c r="D87" s="78" t="s">
        <v>114</v>
      </c>
      <c r="E87" s="73" t="s">
        <v>76</v>
      </c>
      <c r="F87" s="73" t="s">
        <v>76</v>
      </c>
      <c r="G87" s="73" t="s">
        <v>76</v>
      </c>
      <c r="H87" s="73" t="s">
        <v>76</v>
      </c>
      <c r="I87" s="79" t="s">
        <v>76</v>
      </c>
      <c r="J87" s="73" t="s">
        <v>76</v>
      </c>
      <c r="K87" s="73">
        <v>561673.24930629134</v>
      </c>
      <c r="L87" s="73">
        <v>1140979.1833175044</v>
      </c>
      <c r="M87" s="73">
        <v>152533.50941952004</v>
      </c>
      <c r="N87" s="73">
        <v>146469.34181472001</v>
      </c>
      <c r="O87" s="73">
        <v>71220.383236800015</v>
      </c>
      <c r="P87" s="73">
        <v>32367.511612799997</v>
      </c>
      <c r="Q87" s="73">
        <v>148588.19710840003</v>
      </c>
      <c r="R87" s="73">
        <v>0</v>
      </c>
      <c r="S87" s="73">
        <v>7107.2055000000018</v>
      </c>
      <c r="T87" s="73">
        <v>2260938.5813160362</v>
      </c>
      <c r="U87" s="81">
        <v>4.1123193366071092E-2</v>
      </c>
    </row>
    <row r="88" spans="1:21" x14ac:dyDescent="0.25">
      <c r="A88" t="b">
        <v>1</v>
      </c>
      <c r="B88" t="b">
        <v>1</v>
      </c>
      <c r="D88" s="78" t="s">
        <v>115</v>
      </c>
      <c r="E88" s="73" t="s">
        <v>76</v>
      </c>
      <c r="F88" s="73" t="s">
        <v>76</v>
      </c>
      <c r="G88" s="73" t="s">
        <v>76</v>
      </c>
      <c r="H88" s="73" t="s">
        <v>76</v>
      </c>
      <c r="I88" s="79" t="s">
        <v>76</v>
      </c>
      <c r="J88" s="73" t="s">
        <v>76</v>
      </c>
      <c r="K88" s="73">
        <v>11363081.889811892</v>
      </c>
      <c r="L88" s="73">
        <v>20157298.905275907</v>
      </c>
      <c r="M88" s="73">
        <v>2694758.6664115209</v>
      </c>
      <c r="N88" s="73">
        <v>3075856.1781091201</v>
      </c>
      <c r="O88" s="73">
        <v>1495628.0479728002</v>
      </c>
      <c r="P88" s="73">
        <v>679717.7438688</v>
      </c>
      <c r="Q88" s="73">
        <v>3090928.7339084004</v>
      </c>
      <c r="R88" s="73">
        <v>131453.87399999998</v>
      </c>
      <c r="S88" s="73">
        <v>21321.616500000004</v>
      </c>
      <c r="T88" s="73">
        <v>42710045.655858427</v>
      </c>
      <c r="U88" s="81">
        <v>0.77683378075544596</v>
      </c>
    </row>
    <row r="89" spans="1:21" ht="30" x14ac:dyDescent="0.25">
      <c r="A89" t="b">
        <v>0</v>
      </c>
      <c r="B89" t="b">
        <v>0</v>
      </c>
      <c r="D89" s="78" t="s">
        <v>116</v>
      </c>
      <c r="E89" s="73" t="s">
        <v>142</v>
      </c>
      <c r="F89" s="73" t="s">
        <v>118</v>
      </c>
      <c r="G89" s="73" t="s">
        <v>119</v>
      </c>
      <c r="H89" s="73" t="s">
        <v>76</v>
      </c>
      <c r="I89" s="79" t="s">
        <v>76</v>
      </c>
      <c r="J89" s="73" t="s">
        <v>76</v>
      </c>
      <c r="K89" s="73">
        <v>0.08</v>
      </c>
      <c r="L89" s="73">
        <v>0</v>
      </c>
      <c r="M89" s="73">
        <v>0</v>
      </c>
      <c r="N89" s="73">
        <v>0</v>
      </c>
      <c r="O89" s="73">
        <v>0</v>
      </c>
      <c r="P89" s="73">
        <v>0</v>
      </c>
      <c r="Q89" s="73">
        <v>0</v>
      </c>
      <c r="R89" s="73">
        <v>0</v>
      </c>
      <c r="S89" s="73">
        <v>0</v>
      </c>
      <c r="T89" s="73" t="s">
        <v>76</v>
      </c>
      <c r="U89" s="81" t="s">
        <v>76</v>
      </c>
    </row>
    <row r="90" spans="1:21" ht="30" x14ac:dyDescent="0.25">
      <c r="A90" t="b">
        <v>0</v>
      </c>
      <c r="B90" t="b">
        <v>0</v>
      </c>
      <c r="D90" s="78" t="s">
        <v>76</v>
      </c>
      <c r="E90" s="73" t="s">
        <v>142</v>
      </c>
      <c r="F90" s="73" t="s">
        <v>120</v>
      </c>
      <c r="G90" s="73" t="s">
        <v>119</v>
      </c>
      <c r="H90" s="73" t="s">
        <v>76</v>
      </c>
      <c r="I90" s="79" t="s">
        <v>76</v>
      </c>
      <c r="J90" s="73" t="s">
        <v>76</v>
      </c>
      <c r="K90" s="73">
        <v>0</v>
      </c>
      <c r="L90" s="73">
        <v>0.08</v>
      </c>
      <c r="M90" s="73">
        <v>0.08</v>
      </c>
      <c r="N90" s="73">
        <v>0.08</v>
      </c>
      <c r="O90" s="73">
        <v>0.08</v>
      </c>
      <c r="P90" s="73">
        <v>0.08</v>
      </c>
      <c r="Q90" s="73">
        <v>0</v>
      </c>
      <c r="R90" s="73">
        <v>0</v>
      </c>
      <c r="S90" s="73">
        <v>0</v>
      </c>
      <c r="T90" s="73" t="s">
        <v>76</v>
      </c>
      <c r="U90" s="81" t="s">
        <v>76</v>
      </c>
    </row>
    <row r="91" spans="1:21" ht="30" x14ac:dyDescent="0.25">
      <c r="A91" t="b">
        <v>0</v>
      </c>
      <c r="B91" t="b">
        <v>0</v>
      </c>
      <c r="D91" s="78" t="s">
        <v>76</v>
      </c>
      <c r="E91" s="73" t="s">
        <v>142</v>
      </c>
      <c r="F91" s="73" t="s">
        <v>121</v>
      </c>
      <c r="G91" s="73" t="s">
        <v>119</v>
      </c>
      <c r="H91" s="73" t="s">
        <v>76</v>
      </c>
      <c r="I91" s="79" t="s">
        <v>76</v>
      </c>
      <c r="J91" s="73" t="s">
        <v>76</v>
      </c>
      <c r="K91" s="73">
        <v>0</v>
      </c>
      <c r="L91" s="73">
        <v>0</v>
      </c>
      <c r="M91" s="73">
        <v>0</v>
      </c>
      <c r="N91" s="73">
        <v>0</v>
      </c>
      <c r="O91" s="73">
        <v>0</v>
      </c>
      <c r="P91" s="73">
        <v>0</v>
      </c>
      <c r="Q91" s="73">
        <v>0.08</v>
      </c>
      <c r="R91" s="73">
        <v>0.3</v>
      </c>
      <c r="S91" s="73">
        <v>0.3</v>
      </c>
      <c r="T91" s="73" t="s">
        <v>76</v>
      </c>
      <c r="U91" s="81" t="s">
        <v>76</v>
      </c>
    </row>
    <row r="92" spans="1:21" ht="30" x14ac:dyDescent="0.25">
      <c r="A92" t="b">
        <v>0</v>
      </c>
      <c r="B92" t="b">
        <v>0</v>
      </c>
      <c r="D92" s="78" t="s">
        <v>76</v>
      </c>
      <c r="E92" s="73" t="s">
        <v>142</v>
      </c>
      <c r="F92" s="73" t="s">
        <v>122</v>
      </c>
      <c r="G92" s="73" t="s">
        <v>119</v>
      </c>
      <c r="H92" s="73" t="s">
        <v>76</v>
      </c>
      <c r="I92" s="79" t="s">
        <v>76</v>
      </c>
      <c r="J92" s="73" t="s">
        <v>76</v>
      </c>
      <c r="K92" s="73">
        <v>0.24</v>
      </c>
      <c r="L92" s="73">
        <v>0.24</v>
      </c>
      <c r="M92" s="73">
        <v>0.24</v>
      </c>
      <c r="N92" s="73">
        <v>0.24</v>
      </c>
      <c r="O92" s="73">
        <v>0.24</v>
      </c>
      <c r="P92" s="73">
        <v>0.24</v>
      </c>
      <c r="Q92" s="73">
        <v>0</v>
      </c>
      <c r="R92" s="73">
        <v>0.24</v>
      </c>
      <c r="S92" s="73">
        <v>0.24</v>
      </c>
      <c r="T92" s="73" t="s">
        <v>76</v>
      </c>
      <c r="U92" s="81" t="s">
        <v>76</v>
      </c>
    </row>
    <row r="93" spans="1:21" x14ac:dyDescent="0.25">
      <c r="A93" t="b">
        <v>0</v>
      </c>
      <c r="B93" t="b">
        <v>0</v>
      </c>
      <c r="D93" s="78" t="s">
        <v>123</v>
      </c>
      <c r="E93" s="73" t="s">
        <v>76</v>
      </c>
      <c r="F93" s="73" t="s">
        <v>76</v>
      </c>
      <c r="G93" s="73" t="s">
        <v>76</v>
      </c>
      <c r="H93" s="73" t="s">
        <v>76</v>
      </c>
      <c r="I93" s="79" t="s">
        <v>76</v>
      </c>
      <c r="J93" s="73" t="s">
        <v>76</v>
      </c>
      <c r="K93" s="73">
        <v>0.32</v>
      </c>
      <c r="L93" s="73">
        <v>0.32</v>
      </c>
      <c r="M93" s="73">
        <v>0.32</v>
      </c>
      <c r="N93" s="73">
        <v>0.32</v>
      </c>
      <c r="O93" s="73">
        <v>0.32</v>
      </c>
      <c r="P93" s="73">
        <v>0.32</v>
      </c>
      <c r="Q93" s="73">
        <v>0.08</v>
      </c>
      <c r="R93" s="73">
        <v>0.54</v>
      </c>
      <c r="S93" s="73">
        <v>0.54</v>
      </c>
      <c r="T93" s="73" t="s">
        <v>76</v>
      </c>
      <c r="U93" s="81" t="s">
        <v>76</v>
      </c>
    </row>
    <row r="94" spans="1:21" x14ac:dyDescent="0.25">
      <c r="A94" t="b">
        <v>1</v>
      </c>
      <c r="B94" t="b">
        <v>1</v>
      </c>
      <c r="D94" s="78" t="s">
        <v>124</v>
      </c>
      <c r="E94" s="73" t="s">
        <v>76</v>
      </c>
      <c r="F94" s="73" t="s">
        <v>76</v>
      </c>
      <c r="G94" s="73" t="s">
        <v>76</v>
      </c>
      <c r="H94" s="73" t="s">
        <v>76</v>
      </c>
      <c r="I94" s="79" t="s">
        <v>76</v>
      </c>
      <c r="J94" s="73" t="s">
        <v>76</v>
      </c>
      <c r="K94" s="73">
        <v>3456450.7649617922</v>
      </c>
      <c r="L94" s="73">
        <v>6085222.3110266887</v>
      </c>
      <c r="M94" s="73">
        <v>813512.05023744015</v>
      </c>
      <c r="N94" s="73">
        <v>937403.78761420806</v>
      </c>
      <c r="O94" s="73">
        <v>455810.45271552005</v>
      </c>
      <c r="P94" s="73">
        <v>207152.07432191999</v>
      </c>
      <c r="Q94" s="73">
        <v>235387.24294400003</v>
      </c>
      <c r="R94" s="73">
        <v>70985.091959999991</v>
      </c>
      <c r="S94" s="73">
        <v>7675.7819400000026</v>
      </c>
      <c r="T94" s="73">
        <v>12269599.557721568</v>
      </c>
      <c r="U94" s="81">
        <v>0.22316621924455357</v>
      </c>
    </row>
    <row r="95" spans="1:21" x14ac:dyDescent="0.25">
      <c r="A95" t="b">
        <v>1</v>
      </c>
      <c r="B95" t="b">
        <v>1</v>
      </c>
      <c r="D95" s="78" t="s">
        <v>125</v>
      </c>
      <c r="E95" s="73" t="s">
        <v>76</v>
      </c>
      <c r="F95" s="73" t="s">
        <v>76</v>
      </c>
      <c r="G95" s="73" t="s">
        <v>76</v>
      </c>
      <c r="H95" s="73" t="s">
        <v>76</v>
      </c>
      <c r="I95" s="79" t="s">
        <v>76</v>
      </c>
      <c r="J95" s="73" t="s">
        <v>76</v>
      </c>
      <c r="K95" s="73">
        <v>14819532.654773686</v>
      </c>
      <c r="L95" s="73">
        <v>26242521.216302596</v>
      </c>
      <c r="M95" s="73">
        <v>3508270.716648961</v>
      </c>
      <c r="N95" s="73">
        <v>4013259.9657233283</v>
      </c>
      <c r="O95" s="73">
        <v>1951438.5006883203</v>
      </c>
      <c r="P95" s="73">
        <v>886869.81819071993</v>
      </c>
      <c r="Q95" s="73">
        <v>3326315.9768524007</v>
      </c>
      <c r="R95" s="73">
        <v>202438.96595999997</v>
      </c>
      <c r="S95" s="73">
        <v>28997.398440000008</v>
      </c>
      <c r="T95" s="73">
        <v>54979645.21358002</v>
      </c>
      <c r="U95" s="81">
        <v>1</v>
      </c>
    </row>
    <row r="99" spans="1:21" ht="18.75" x14ac:dyDescent="0.3">
      <c r="D99" s="71" t="s">
        <v>143</v>
      </c>
    </row>
    <row r="100" spans="1:21" x14ac:dyDescent="0.25">
      <c r="D100" s="72" t="s">
        <v>36</v>
      </c>
      <c r="E100" s="2"/>
      <c r="F100" s="2"/>
      <c r="G100" s="2"/>
      <c r="H100" s="2"/>
      <c r="I100" s="2"/>
    </row>
    <row r="102" spans="1:21" ht="60" x14ac:dyDescent="0.25">
      <c r="A102" s="73" t="s">
        <v>61</v>
      </c>
      <c r="B102" s="73" t="s">
        <v>62</v>
      </c>
      <c r="D102" s="74"/>
      <c r="E102" s="75" t="s">
        <v>63</v>
      </c>
      <c r="F102" s="75" t="s">
        <v>64</v>
      </c>
      <c r="G102" s="75" t="s">
        <v>65</v>
      </c>
      <c r="H102" s="75" t="s">
        <v>66</v>
      </c>
      <c r="I102" s="76" t="s">
        <v>67</v>
      </c>
      <c r="J102" s="75" t="s">
        <v>68</v>
      </c>
      <c r="K102" s="75" t="s">
        <v>25</v>
      </c>
      <c r="L102" s="75" t="s">
        <v>26</v>
      </c>
      <c r="M102" s="75" t="s">
        <v>27</v>
      </c>
      <c r="N102" s="75" t="s">
        <v>28</v>
      </c>
      <c r="O102" s="75" t="s">
        <v>29</v>
      </c>
      <c r="P102" s="75" t="s">
        <v>30</v>
      </c>
      <c r="Q102" s="75" t="s">
        <v>31</v>
      </c>
      <c r="R102" s="75" t="s">
        <v>32</v>
      </c>
      <c r="S102" s="75" t="s">
        <v>33</v>
      </c>
      <c r="T102" s="75" t="s">
        <v>24</v>
      </c>
      <c r="U102" s="77" t="s">
        <v>69</v>
      </c>
    </row>
    <row r="103" spans="1:21" x14ac:dyDescent="0.25">
      <c r="A103" t="b">
        <v>1</v>
      </c>
      <c r="B103" t="b">
        <v>0</v>
      </c>
      <c r="D103" s="78" t="s">
        <v>70</v>
      </c>
      <c r="E103" s="73" t="s">
        <v>127</v>
      </c>
      <c r="F103" s="73" t="s">
        <v>128</v>
      </c>
      <c r="G103" s="73" t="s">
        <v>129</v>
      </c>
      <c r="H103" s="73">
        <v>275</v>
      </c>
      <c r="I103" s="79">
        <v>2</v>
      </c>
      <c r="J103" s="73" t="s">
        <v>130</v>
      </c>
      <c r="K103" s="80">
        <v>2639232.92</v>
      </c>
      <c r="L103" s="80">
        <v>1697106.4</v>
      </c>
      <c r="M103" s="80">
        <v>574507.11</v>
      </c>
      <c r="N103" s="80">
        <v>445976.94</v>
      </c>
      <c r="O103" s="80">
        <v>496991.03</v>
      </c>
      <c r="P103" s="80">
        <v>100796.46</v>
      </c>
      <c r="Q103" s="80">
        <v>614280.91</v>
      </c>
      <c r="R103" s="80">
        <v>0</v>
      </c>
      <c r="S103" s="80">
        <v>0</v>
      </c>
      <c r="T103" s="80">
        <v>6568891.7700000014</v>
      </c>
      <c r="U103" s="81">
        <v>0.19283958357215764</v>
      </c>
    </row>
    <row r="104" spans="1:21" ht="75" x14ac:dyDescent="0.25">
      <c r="A104" t="b">
        <v>1</v>
      </c>
      <c r="B104" t="b">
        <v>0</v>
      </c>
      <c r="D104" s="78" t="s">
        <v>76</v>
      </c>
      <c r="E104" s="73" t="s">
        <v>127</v>
      </c>
      <c r="F104" s="73" t="s">
        <v>136</v>
      </c>
      <c r="G104" s="73" t="s">
        <v>144</v>
      </c>
      <c r="H104" s="73" t="s">
        <v>138</v>
      </c>
      <c r="I104" s="79">
        <v>1</v>
      </c>
      <c r="J104" s="73" t="s">
        <v>130</v>
      </c>
      <c r="K104" s="80">
        <v>339437.12</v>
      </c>
      <c r="L104" s="80">
        <v>10316517.369999999</v>
      </c>
      <c r="M104" s="80">
        <v>736894.1</v>
      </c>
      <c r="N104" s="80">
        <v>1517721.39</v>
      </c>
      <c r="O104" s="80">
        <v>290668.74</v>
      </c>
      <c r="P104" s="80">
        <v>294757.64</v>
      </c>
      <c r="Q104" s="80">
        <v>1162674.94</v>
      </c>
      <c r="R104" s="80">
        <v>54772.45</v>
      </c>
      <c r="S104" s="80">
        <v>35536.03</v>
      </c>
      <c r="T104" s="80">
        <v>14748979.779999997</v>
      </c>
      <c r="U104" s="81">
        <v>0.43297822805952124</v>
      </c>
    </row>
    <row r="105" spans="1:21" x14ac:dyDescent="0.25">
      <c r="A105" t="b">
        <v>1</v>
      </c>
      <c r="B105" t="b">
        <v>1</v>
      </c>
      <c r="D105" s="78" t="s">
        <v>75</v>
      </c>
      <c r="E105" s="73" t="s">
        <v>76</v>
      </c>
      <c r="F105" s="73" t="s">
        <v>76</v>
      </c>
      <c r="G105" s="73" t="s">
        <v>76</v>
      </c>
      <c r="H105" s="73" t="s">
        <v>76</v>
      </c>
      <c r="I105" s="79" t="s">
        <v>76</v>
      </c>
      <c r="J105" s="73" t="s">
        <v>76</v>
      </c>
      <c r="K105" s="73">
        <v>2978670.04</v>
      </c>
      <c r="L105" s="73">
        <v>12013623.77</v>
      </c>
      <c r="M105" s="73">
        <v>1311401.21</v>
      </c>
      <c r="N105" s="73">
        <v>1963698.3299999998</v>
      </c>
      <c r="O105" s="73">
        <v>787659.77</v>
      </c>
      <c r="P105" s="73">
        <v>395554.10000000003</v>
      </c>
      <c r="Q105" s="73">
        <v>1776955.85</v>
      </c>
      <c r="R105" s="73">
        <v>54772.45</v>
      </c>
      <c r="S105" s="73">
        <v>35536.03</v>
      </c>
      <c r="T105" s="73">
        <v>21317871.550000001</v>
      </c>
      <c r="U105" s="81">
        <v>0.62581781163167893</v>
      </c>
    </row>
    <row r="106" spans="1:21" ht="30" x14ac:dyDescent="0.25">
      <c r="A106" t="b">
        <v>0</v>
      </c>
      <c r="B106" t="b">
        <v>0</v>
      </c>
      <c r="D106" s="78" t="s">
        <v>77</v>
      </c>
      <c r="E106" s="73" t="s">
        <v>139</v>
      </c>
      <c r="F106" s="73" t="s">
        <v>79</v>
      </c>
      <c r="G106" s="73" t="s">
        <v>11</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x14ac:dyDescent="0.25">
      <c r="A107" t="b">
        <v>0</v>
      </c>
      <c r="B107" t="b">
        <v>0</v>
      </c>
      <c r="D107" s="78" t="s">
        <v>76</v>
      </c>
      <c r="E107" s="73" t="s">
        <v>139</v>
      </c>
      <c r="F107" s="73" t="s">
        <v>86</v>
      </c>
      <c r="G107" s="73" t="s">
        <v>87</v>
      </c>
      <c r="H107" s="73" t="s">
        <v>80</v>
      </c>
      <c r="I107" s="79" t="s">
        <v>80</v>
      </c>
      <c r="J107" s="73" t="s">
        <v>80</v>
      </c>
      <c r="K107" s="73">
        <v>0</v>
      </c>
      <c r="L107" s="73">
        <v>0</v>
      </c>
      <c r="M107" s="73">
        <v>0</v>
      </c>
      <c r="N107" s="73">
        <v>0</v>
      </c>
      <c r="O107" s="73">
        <v>0</v>
      </c>
      <c r="P107" s="73">
        <v>0</v>
      </c>
      <c r="Q107" s="73">
        <v>0</v>
      </c>
      <c r="R107" s="73">
        <v>0</v>
      </c>
      <c r="S107" s="73">
        <v>0</v>
      </c>
      <c r="T107" s="73" t="s">
        <v>76</v>
      </c>
      <c r="U107" s="81" t="s">
        <v>76</v>
      </c>
    </row>
    <row r="108" spans="1:21" ht="45" x14ac:dyDescent="0.25">
      <c r="A108" t="b">
        <v>0</v>
      </c>
      <c r="B108" t="b">
        <v>0</v>
      </c>
      <c r="D108" s="78" t="s">
        <v>76</v>
      </c>
      <c r="E108" s="73" t="s">
        <v>139</v>
      </c>
      <c r="F108" s="73" t="s">
        <v>92</v>
      </c>
      <c r="G108" s="73" t="s">
        <v>93</v>
      </c>
      <c r="H108" s="73" t="s">
        <v>80</v>
      </c>
      <c r="I108" s="79" t="s">
        <v>80</v>
      </c>
      <c r="J108" s="73" t="s">
        <v>80</v>
      </c>
      <c r="K108" s="73">
        <v>0</v>
      </c>
      <c r="L108" s="73">
        <v>0</v>
      </c>
      <c r="M108" s="73">
        <v>0</v>
      </c>
      <c r="N108" s="73">
        <v>0</v>
      </c>
      <c r="O108" s="73">
        <v>0</v>
      </c>
      <c r="P108" s="73">
        <v>0</v>
      </c>
      <c r="Q108" s="73">
        <v>0</v>
      </c>
      <c r="R108" s="73">
        <v>0</v>
      </c>
      <c r="S108" s="73">
        <v>0</v>
      </c>
      <c r="T108" s="73" t="s">
        <v>76</v>
      </c>
      <c r="U108" s="81" t="s">
        <v>76</v>
      </c>
    </row>
    <row r="109" spans="1:21" ht="30" x14ac:dyDescent="0.25">
      <c r="A109" t="b">
        <v>0</v>
      </c>
      <c r="B109" t="b">
        <v>0</v>
      </c>
      <c r="D109" s="78" t="s">
        <v>76</v>
      </c>
      <c r="E109" s="73" t="s">
        <v>139</v>
      </c>
      <c r="F109" s="73" t="s">
        <v>84</v>
      </c>
      <c r="G109" s="73" t="s">
        <v>85</v>
      </c>
      <c r="H109" s="73" t="s">
        <v>80</v>
      </c>
      <c r="I109" s="79" t="s">
        <v>80</v>
      </c>
      <c r="J109" s="73" t="s">
        <v>80</v>
      </c>
      <c r="K109" s="73">
        <v>0</v>
      </c>
      <c r="L109" s="73">
        <v>0</v>
      </c>
      <c r="M109" s="73">
        <v>0</v>
      </c>
      <c r="N109" s="73">
        <v>0</v>
      </c>
      <c r="O109" s="73">
        <v>0</v>
      </c>
      <c r="P109" s="73">
        <v>0</v>
      </c>
      <c r="Q109" s="73">
        <v>0</v>
      </c>
      <c r="R109" s="73">
        <v>0.8</v>
      </c>
      <c r="S109" s="73">
        <v>-0.7</v>
      </c>
      <c r="T109" s="73" t="s">
        <v>76</v>
      </c>
      <c r="U109" s="81" t="s">
        <v>76</v>
      </c>
    </row>
    <row r="110" spans="1:21" ht="45" x14ac:dyDescent="0.25">
      <c r="A110" t="b">
        <v>0</v>
      </c>
      <c r="B110" t="b">
        <v>0</v>
      </c>
      <c r="D110" s="78" t="s">
        <v>76</v>
      </c>
      <c r="E110" s="73" t="s">
        <v>139</v>
      </c>
      <c r="F110" s="73" t="s">
        <v>88</v>
      </c>
      <c r="G110" s="73" t="s">
        <v>145</v>
      </c>
      <c r="H110" s="73" t="s">
        <v>80</v>
      </c>
      <c r="I110" s="79" t="s">
        <v>80</v>
      </c>
      <c r="J110" s="73" t="s">
        <v>80</v>
      </c>
      <c r="K110" s="73">
        <v>2.5000000000000001E-2</v>
      </c>
      <c r="L110" s="73">
        <v>3.5000000000000003E-2</v>
      </c>
      <c r="M110" s="73">
        <v>3.5000000000000003E-2</v>
      </c>
      <c r="N110" s="73">
        <v>2.5000000000000001E-2</v>
      </c>
      <c r="O110" s="73">
        <v>3.5000000000000003E-2</v>
      </c>
      <c r="P110" s="73">
        <v>3.5000000000000003E-2</v>
      </c>
      <c r="Q110" s="73">
        <v>3.5000000000000003E-2</v>
      </c>
      <c r="R110" s="73">
        <v>0</v>
      </c>
      <c r="S110" s="73">
        <v>0</v>
      </c>
      <c r="T110" s="73" t="s">
        <v>76</v>
      </c>
      <c r="U110" s="81" t="s">
        <v>76</v>
      </c>
    </row>
    <row r="111" spans="1:21" ht="30" x14ac:dyDescent="0.25">
      <c r="A111" t="b">
        <v>0</v>
      </c>
      <c r="B111" t="b">
        <v>0</v>
      </c>
      <c r="D111" s="78" t="s">
        <v>76</v>
      </c>
      <c r="E111" s="73" t="s">
        <v>139</v>
      </c>
      <c r="F111" s="73" t="s">
        <v>83</v>
      </c>
      <c r="G111" s="73" t="s">
        <v>146</v>
      </c>
      <c r="H111" s="73" t="s">
        <v>80</v>
      </c>
      <c r="I111" s="79" t="s">
        <v>80</v>
      </c>
      <c r="J111" s="73" t="s">
        <v>80</v>
      </c>
      <c r="K111" s="73">
        <v>0</v>
      </c>
      <c r="L111" s="73">
        <v>0.06</v>
      </c>
      <c r="M111" s="73">
        <v>0.06</v>
      </c>
      <c r="N111" s="73">
        <v>0.06</v>
      </c>
      <c r="O111" s="73">
        <v>0.06</v>
      </c>
      <c r="P111" s="73">
        <v>0.06</v>
      </c>
      <c r="Q111" s="73">
        <v>0.06</v>
      </c>
      <c r="R111" s="73">
        <v>0</v>
      </c>
      <c r="S111" s="73">
        <v>0</v>
      </c>
      <c r="T111" s="73" t="s">
        <v>76</v>
      </c>
      <c r="U111" s="81" t="s">
        <v>76</v>
      </c>
    </row>
    <row r="112" spans="1:21" x14ac:dyDescent="0.25">
      <c r="A112" t="b">
        <v>0</v>
      </c>
      <c r="B112" t="b">
        <v>0</v>
      </c>
      <c r="D112" s="78" t="s">
        <v>76</v>
      </c>
      <c r="E112" s="73" t="s">
        <v>139</v>
      </c>
      <c r="F112" s="73" t="s">
        <v>81</v>
      </c>
      <c r="G112" s="73" t="s">
        <v>82</v>
      </c>
      <c r="H112" s="73" t="s">
        <v>80</v>
      </c>
      <c r="I112" s="79" t="s">
        <v>80</v>
      </c>
      <c r="J112" s="73" t="s">
        <v>80</v>
      </c>
      <c r="K112" s="73">
        <v>0.02</v>
      </c>
      <c r="L112" s="73">
        <v>7.0000000000000007E-2</v>
      </c>
      <c r="M112" s="73">
        <v>7.0000000000000007E-2</v>
      </c>
      <c r="N112" s="73">
        <v>7.0000000000000007E-2</v>
      </c>
      <c r="O112" s="73">
        <v>7.0000000000000007E-2</v>
      </c>
      <c r="P112" s="73">
        <v>7.0000000000000007E-2</v>
      </c>
      <c r="Q112" s="73">
        <v>7.0000000000000007E-2</v>
      </c>
      <c r="R112" s="73">
        <v>0</v>
      </c>
      <c r="S112" s="73">
        <v>0</v>
      </c>
      <c r="T112" s="73" t="s">
        <v>76</v>
      </c>
      <c r="U112" s="81" t="s">
        <v>76</v>
      </c>
    </row>
    <row r="113" spans="1:21" ht="30" x14ac:dyDescent="0.25">
      <c r="A113" t="b">
        <v>0</v>
      </c>
      <c r="B113" t="b">
        <v>0</v>
      </c>
      <c r="D113" s="78" t="s">
        <v>76</v>
      </c>
      <c r="E113" s="73" t="s">
        <v>139</v>
      </c>
      <c r="F113" s="73" t="s">
        <v>96</v>
      </c>
      <c r="G113" s="73" t="s">
        <v>140</v>
      </c>
      <c r="H113" s="73" t="s">
        <v>80</v>
      </c>
      <c r="I113" s="79" t="s">
        <v>80</v>
      </c>
      <c r="J113" s="73" t="s">
        <v>80</v>
      </c>
      <c r="K113" s="73">
        <v>3.2800000000000008E-3</v>
      </c>
      <c r="L113" s="73">
        <v>1.968E-2</v>
      </c>
      <c r="M113" s="73">
        <v>1.968E-2</v>
      </c>
      <c r="N113" s="73">
        <v>1.968E-2</v>
      </c>
      <c r="O113" s="73">
        <v>1.9199999999999998E-2</v>
      </c>
      <c r="P113" s="73">
        <v>1.9199999999999998E-2</v>
      </c>
      <c r="Q113" s="73">
        <v>0.2</v>
      </c>
      <c r="R113" s="73">
        <v>0</v>
      </c>
      <c r="S113" s="73">
        <v>0</v>
      </c>
      <c r="T113" s="73" t="s">
        <v>76</v>
      </c>
      <c r="U113" s="81" t="s">
        <v>76</v>
      </c>
    </row>
    <row r="114" spans="1:21" x14ac:dyDescent="0.25">
      <c r="A114" t="b">
        <v>0</v>
      </c>
      <c r="B114" t="b">
        <v>0</v>
      </c>
      <c r="D114" s="78" t="s">
        <v>98</v>
      </c>
      <c r="E114" s="73" t="s">
        <v>76</v>
      </c>
      <c r="F114" s="73" t="s">
        <v>76</v>
      </c>
      <c r="G114" s="73" t="s">
        <v>76</v>
      </c>
      <c r="H114" s="73" t="s">
        <v>76</v>
      </c>
      <c r="I114" s="79" t="s">
        <v>76</v>
      </c>
      <c r="J114" s="73" t="s">
        <v>76</v>
      </c>
      <c r="K114" s="73">
        <v>4.8279999999999997E-2</v>
      </c>
      <c r="L114" s="73">
        <v>0.18468000000000001</v>
      </c>
      <c r="M114" s="73">
        <v>0.18468000000000001</v>
      </c>
      <c r="N114" s="73">
        <v>0.17468</v>
      </c>
      <c r="O114" s="73">
        <v>0.1842</v>
      </c>
      <c r="P114" s="73">
        <v>0.1842</v>
      </c>
      <c r="Q114" s="73">
        <v>0.36499999999999999</v>
      </c>
      <c r="R114" s="73">
        <v>0.8</v>
      </c>
      <c r="S114" s="73">
        <v>-0.7</v>
      </c>
      <c r="T114" s="73" t="s">
        <v>76</v>
      </c>
      <c r="U114" s="81" t="s">
        <v>76</v>
      </c>
    </row>
    <row r="115" spans="1:21" x14ac:dyDescent="0.25">
      <c r="A115" t="b">
        <v>1</v>
      </c>
      <c r="B115" t="b">
        <v>1</v>
      </c>
      <c r="D115" s="78" t="s">
        <v>99</v>
      </c>
      <c r="E115" s="73" t="s">
        <v>76</v>
      </c>
      <c r="F115" s="73" t="s">
        <v>76</v>
      </c>
      <c r="G115" s="73" t="s">
        <v>76</v>
      </c>
      <c r="H115" s="73" t="s">
        <v>76</v>
      </c>
      <c r="I115" s="79" t="s">
        <v>76</v>
      </c>
      <c r="J115" s="73" t="s">
        <v>76</v>
      </c>
      <c r="K115" s="73">
        <v>3122480.2295312001</v>
      </c>
      <c r="L115" s="73">
        <v>14232299.807843599</v>
      </c>
      <c r="M115" s="73">
        <v>1553590.7854627999</v>
      </c>
      <c r="N115" s="73">
        <v>2306717.1542843999</v>
      </c>
      <c r="O115" s="73">
        <v>932746.69963399996</v>
      </c>
      <c r="P115" s="73">
        <v>468415.16522000002</v>
      </c>
      <c r="Q115" s="73">
        <v>2425544.7352499999</v>
      </c>
      <c r="R115" s="73">
        <v>98590.41</v>
      </c>
      <c r="S115" s="73">
        <v>10660.809000000001</v>
      </c>
      <c r="T115" s="73">
        <v>25151045.796225999</v>
      </c>
      <c r="U115" s="81">
        <v>0.73834634023030743</v>
      </c>
    </row>
    <row r="116" spans="1:21" ht="30" x14ac:dyDescent="0.25">
      <c r="A116" t="b">
        <v>0</v>
      </c>
      <c r="B116" t="b">
        <v>0</v>
      </c>
      <c r="D116" s="78" t="s">
        <v>100</v>
      </c>
      <c r="E116" s="73" t="s">
        <v>141</v>
      </c>
      <c r="F116" s="73" t="s">
        <v>102</v>
      </c>
      <c r="G116" s="73" t="s">
        <v>103</v>
      </c>
      <c r="H116" s="73" t="s">
        <v>76</v>
      </c>
      <c r="I116" s="79" t="s">
        <v>76</v>
      </c>
      <c r="J116" s="73" t="s">
        <v>76</v>
      </c>
      <c r="K116" s="73">
        <v>0</v>
      </c>
      <c r="L116" s="73">
        <v>0</v>
      </c>
      <c r="M116" s="73">
        <v>0</v>
      </c>
      <c r="N116" s="73">
        <v>0</v>
      </c>
      <c r="O116" s="73">
        <v>0</v>
      </c>
      <c r="P116" s="73">
        <v>0</v>
      </c>
      <c r="Q116" s="73">
        <v>0</v>
      </c>
      <c r="R116" s="73">
        <v>0</v>
      </c>
      <c r="S116" s="73">
        <v>0</v>
      </c>
      <c r="T116" s="73" t="s">
        <v>76</v>
      </c>
      <c r="U116" s="81" t="s">
        <v>76</v>
      </c>
    </row>
    <row r="117" spans="1:21" x14ac:dyDescent="0.25">
      <c r="A117" t="b">
        <v>0</v>
      </c>
      <c r="B117" t="b">
        <v>0</v>
      </c>
      <c r="D117" s="78" t="s">
        <v>76</v>
      </c>
      <c r="E117" s="73" t="s">
        <v>141</v>
      </c>
      <c r="F117" s="73" t="s">
        <v>104</v>
      </c>
      <c r="G117" s="73" t="s">
        <v>103</v>
      </c>
      <c r="H117" s="73" t="s">
        <v>76</v>
      </c>
      <c r="I117" s="79" t="s">
        <v>76</v>
      </c>
      <c r="J117" s="73" t="s">
        <v>76</v>
      </c>
      <c r="K117" s="73">
        <v>2E-3</v>
      </c>
      <c r="L117" s="73">
        <v>0.01</v>
      </c>
      <c r="M117" s="73">
        <v>0.01</v>
      </c>
      <c r="N117" s="73">
        <v>0</v>
      </c>
      <c r="O117" s="73">
        <v>0</v>
      </c>
      <c r="P117" s="73">
        <v>0</v>
      </c>
      <c r="Q117" s="73">
        <v>5.0000000000000001E-4</v>
      </c>
      <c r="R117" s="73">
        <v>0</v>
      </c>
      <c r="S117" s="73">
        <v>0</v>
      </c>
      <c r="T117" s="73" t="s">
        <v>76</v>
      </c>
      <c r="U117" s="81" t="s">
        <v>76</v>
      </c>
    </row>
    <row r="118" spans="1:21" ht="30" x14ac:dyDescent="0.25">
      <c r="A118" t="b">
        <v>0</v>
      </c>
      <c r="B118" t="b">
        <v>0</v>
      </c>
      <c r="D118" s="78" t="s">
        <v>76</v>
      </c>
      <c r="E118" s="73" t="s">
        <v>141</v>
      </c>
      <c r="F118" s="73" t="s">
        <v>105</v>
      </c>
      <c r="G118" s="73" t="s">
        <v>103</v>
      </c>
      <c r="H118" s="73" t="s">
        <v>76</v>
      </c>
      <c r="I118" s="79" t="s">
        <v>76</v>
      </c>
      <c r="J118" s="73" t="s">
        <v>76</v>
      </c>
      <c r="K118" s="73">
        <v>0</v>
      </c>
      <c r="L118" s="73">
        <v>0</v>
      </c>
      <c r="M118" s="73">
        <v>0</v>
      </c>
      <c r="N118" s="73">
        <v>0</v>
      </c>
      <c r="O118" s="73">
        <v>0</v>
      </c>
      <c r="P118" s="73">
        <v>0</v>
      </c>
      <c r="Q118" s="73">
        <v>0</v>
      </c>
      <c r="R118" s="73">
        <v>0</v>
      </c>
      <c r="S118" s="73">
        <v>0.5</v>
      </c>
      <c r="T118" s="73" t="s">
        <v>76</v>
      </c>
      <c r="U118" s="81" t="s">
        <v>76</v>
      </c>
    </row>
    <row r="119" spans="1:21" ht="30" x14ac:dyDescent="0.25">
      <c r="A119" t="b">
        <v>0</v>
      </c>
      <c r="B119" t="b">
        <v>0</v>
      </c>
      <c r="D119" s="78" t="s">
        <v>76</v>
      </c>
      <c r="E119" s="73" t="s">
        <v>141</v>
      </c>
      <c r="F119" s="73" t="s">
        <v>106</v>
      </c>
      <c r="G119" s="73" t="s">
        <v>103</v>
      </c>
      <c r="H119" s="73" t="s">
        <v>76</v>
      </c>
      <c r="I119" s="79" t="s">
        <v>76</v>
      </c>
      <c r="J119" s="73" t="s">
        <v>76</v>
      </c>
      <c r="K119" s="73">
        <v>0</v>
      </c>
      <c r="L119" s="73">
        <v>0</v>
      </c>
      <c r="M119" s="73">
        <v>0</v>
      </c>
      <c r="N119" s="73">
        <v>0</v>
      </c>
      <c r="O119" s="73">
        <v>0</v>
      </c>
      <c r="P119" s="73">
        <v>0</v>
      </c>
      <c r="Q119" s="73">
        <v>0</v>
      </c>
      <c r="R119" s="73">
        <v>0</v>
      </c>
      <c r="S119" s="73">
        <v>0</v>
      </c>
      <c r="T119" s="73" t="s">
        <v>76</v>
      </c>
      <c r="U119" s="81" t="s">
        <v>76</v>
      </c>
    </row>
    <row r="120" spans="1:21" ht="30" x14ac:dyDescent="0.25">
      <c r="A120" t="b">
        <v>0</v>
      </c>
      <c r="B120" t="b">
        <v>0</v>
      </c>
      <c r="D120" s="78" t="s">
        <v>76</v>
      </c>
      <c r="E120" s="73" t="s">
        <v>141</v>
      </c>
      <c r="F120" s="73" t="s">
        <v>107</v>
      </c>
      <c r="G120" s="73" t="s">
        <v>103</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141</v>
      </c>
      <c r="F121" s="73" t="s">
        <v>108</v>
      </c>
      <c r="G121" s="73" t="s">
        <v>109</v>
      </c>
      <c r="H121" s="73" t="s">
        <v>76</v>
      </c>
      <c r="I121" s="79" t="s">
        <v>76</v>
      </c>
      <c r="J121" s="73" t="s">
        <v>76</v>
      </c>
      <c r="K121" s="73">
        <v>0.05</v>
      </c>
      <c r="L121" s="73">
        <v>0.05</v>
      </c>
      <c r="M121" s="73">
        <v>0.05</v>
      </c>
      <c r="N121" s="73">
        <v>0.05</v>
      </c>
      <c r="O121" s="73">
        <v>0.05</v>
      </c>
      <c r="P121" s="73">
        <v>0.05</v>
      </c>
      <c r="Q121" s="73">
        <v>0.05</v>
      </c>
      <c r="R121" s="73">
        <v>0</v>
      </c>
      <c r="S121" s="73">
        <v>0</v>
      </c>
      <c r="T121" s="73" t="s">
        <v>76</v>
      </c>
      <c r="U121" s="81" t="s">
        <v>76</v>
      </c>
    </row>
    <row r="122" spans="1:21" x14ac:dyDescent="0.25">
      <c r="A122" t="b">
        <v>0</v>
      </c>
      <c r="B122" t="b">
        <v>0</v>
      </c>
      <c r="D122" s="78" t="s">
        <v>76</v>
      </c>
      <c r="E122" s="73" t="s">
        <v>141</v>
      </c>
      <c r="F122" s="73" t="s">
        <v>110</v>
      </c>
      <c r="G122" s="73" t="s">
        <v>103</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76</v>
      </c>
      <c r="E123" s="73" t="s">
        <v>141</v>
      </c>
      <c r="F123" s="73" t="s">
        <v>111</v>
      </c>
      <c r="G123" s="73" t="s">
        <v>103</v>
      </c>
      <c r="H123" s="73" t="s">
        <v>76</v>
      </c>
      <c r="I123" s="79" t="s">
        <v>76</v>
      </c>
      <c r="J123" s="73" t="s">
        <v>76</v>
      </c>
      <c r="K123" s="73">
        <v>0</v>
      </c>
      <c r="L123" s="73">
        <v>0</v>
      </c>
      <c r="M123" s="73">
        <v>0</v>
      </c>
      <c r="N123" s="73">
        <v>0</v>
      </c>
      <c r="O123" s="73">
        <v>0</v>
      </c>
      <c r="P123" s="73">
        <v>0</v>
      </c>
      <c r="Q123" s="73">
        <v>0</v>
      </c>
      <c r="R123" s="73">
        <v>0</v>
      </c>
      <c r="S123" s="73">
        <v>0</v>
      </c>
      <c r="T123" s="73" t="s">
        <v>76</v>
      </c>
      <c r="U123" s="81" t="s">
        <v>76</v>
      </c>
    </row>
    <row r="124" spans="1:21" x14ac:dyDescent="0.25">
      <c r="A124" t="b">
        <v>0</v>
      </c>
      <c r="B124" t="b">
        <v>0</v>
      </c>
      <c r="D124" s="78" t="s">
        <v>76</v>
      </c>
      <c r="E124" s="73" t="s">
        <v>141</v>
      </c>
      <c r="F124" s="73" t="s">
        <v>112</v>
      </c>
      <c r="G124" s="73" t="s">
        <v>103</v>
      </c>
      <c r="H124" s="73" t="s">
        <v>76</v>
      </c>
      <c r="I124" s="79" t="s">
        <v>76</v>
      </c>
      <c r="J124" s="73" t="s">
        <v>76</v>
      </c>
      <c r="K124" s="73">
        <v>0</v>
      </c>
      <c r="L124" s="73">
        <v>0</v>
      </c>
      <c r="M124" s="73">
        <v>0</v>
      </c>
      <c r="N124" s="73">
        <v>0</v>
      </c>
      <c r="O124" s="73">
        <v>0</v>
      </c>
      <c r="P124" s="73">
        <v>0</v>
      </c>
      <c r="Q124" s="73">
        <v>0</v>
      </c>
      <c r="R124" s="73">
        <v>0</v>
      </c>
      <c r="S124" s="73">
        <v>0</v>
      </c>
      <c r="T124" s="73" t="s">
        <v>76</v>
      </c>
      <c r="U124" s="81" t="s">
        <v>76</v>
      </c>
    </row>
    <row r="125" spans="1:21" x14ac:dyDescent="0.25">
      <c r="A125" t="b">
        <v>0</v>
      </c>
      <c r="B125" t="b">
        <v>0</v>
      </c>
      <c r="D125" s="78" t="s">
        <v>113</v>
      </c>
      <c r="E125" s="73" t="s">
        <v>76</v>
      </c>
      <c r="F125" s="73" t="s">
        <v>76</v>
      </c>
      <c r="G125" s="73" t="s">
        <v>76</v>
      </c>
      <c r="H125" s="73" t="s">
        <v>76</v>
      </c>
      <c r="I125" s="79" t="s">
        <v>76</v>
      </c>
      <c r="J125" s="73" t="s">
        <v>76</v>
      </c>
      <c r="K125" s="73">
        <v>5.2000000000000005E-2</v>
      </c>
      <c r="L125" s="73">
        <v>6.0000000000000005E-2</v>
      </c>
      <c r="M125" s="73">
        <v>6.0000000000000005E-2</v>
      </c>
      <c r="N125" s="73">
        <v>0.05</v>
      </c>
      <c r="O125" s="73">
        <v>0.05</v>
      </c>
      <c r="P125" s="73">
        <v>0.05</v>
      </c>
      <c r="Q125" s="73">
        <v>5.0500000000000003E-2</v>
      </c>
      <c r="R125" s="73">
        <v>0</v>
      </c>
      <c r="S125" s="73">
        <v>0.5</v>
      </c>
      <c r="T125" s="73" t="s">
        <v>76</v>
      </c>
      <c r="U125" s="81" t="s">
        <v>76</v>
      </c>
    </row>
    <row r="126" spans="1:21" x14ac:dyDescent="0.25">
      <c r="A126" t="b">
        <v>1</v>
      </c>
      <c r="B126" t="b">
        <v>1</v>
      </c>
      <c r="D126" s="78" t="s">
        <v>114</v>
      </c>
      <c r="E126" s="73" t="s">
        <v>76</v>
      </c>
      <c r="F126" s="73" t="s">
        <v>76</v>
      </c>
      <c r="G126" s="73" t="s">
        <v>76</v>
      </c>
      <c r="H126" s="73" t="s">
        <v>76</v>
      </c>
      <c r="I126" s="79" t="s">
        <v>76</v>
      </c>
      <c r="J126" s="73" t="s">
        <v>76</v>
      </c>
      <c r="K126" s="73">
        <v>162368.97193562242</v>
      </c>
      <c r="L126" s="73">
        <v>853937.98847061605</v>
      </c>
      <c r="M126" s="73">
        <v>93215.447127767999</v>
      </c>
      <c r="N126" s="73">
        <v>115335.85771422001</v>
      </c>
      <c r="O126" s="73">
        <v>46637.334981699998</v>
      </c>
      <c r="P126" s="73">
        <v>23420.758261000003</v>
      </c>
      <c r="Q126" s="73">
        <v>122490.00913012501</v>
      </c>
      <c r="R126" s="73">
        <v>0</v>
      </c>
      <c r="S126" s="73">
        <v>5330.4045000000006</v>
      </c>
      <c r="T126" s="73">
        <v>1422736.7721210513</v>
      </c>
      <c r="U126" s="81">
        <v>4.1766553061753246E-2</v>
      </c>
    </row>
    <row r="127" spans="1:21" x14ac:dyDescent="0.25">
      <c r="A127" t="b">
        <v>1</v>
      </c>
      <c r="B127" t="b">
        <v>1</v>
      </c>
      <c r="D127" s="78" t="s">
        <v>115</v>
      </c>
      <c r="E127" s="73" t="s">
        <v>76</v>
      </c>
      <c r="F127" s="73" t="s">
        <v>76</v>
      </c>
      <c r="G127" s="73" t="s">
        <v>76</v>
      </c>
      <c r="H127" s="73" t="s">
        <v>76</v>
      </c>
      <c r="I127" s="79" t="s">
        <v>76</v>
      </c>
      <c r="J127" s="73" t="s">
        <v>76</v>
      </c>
      <c r="K127" s="73">
        <v>3284849.2014668225</v>
      </c>
      <c r="L127" s="73">
        <v>15086237.796314215</v>
      </c>
      <c r="M127" s="73">
        <v>1646806.232590568</v>
      </c>
      <c r="N127" s="73">
        <v>2422053.0119986199</v>
      </c>
      <c r="O127" s="73">
        <v>979384.03461570002</v>
      </c>
      <c r="P127" s="73">
        <v>491835.92348100006</v>
      </c>
      <c r="Q127" s="73">
        <v>2548034.7443801248</v>
      </c>
      <c r="R127" s="73">
        <v>98590.41</v>
      </c>
      <c r="S127" s="73">
        <v>15991.213500000002</v>
      </c>
      <c r="T127" s="73">
        <v>26573782.568347048</v>
      </c>
      <c r="U127" s="81">
        <v>0.78011289329206068</v>
      </c>
    </row>
    <row r="128" spans="1:21" ht="30" x14ac:dyDescent="0.25">
      <c r="A128" t="b">
        <v>0</v>
      </c>
      <c r="B128" t="b">
        <v>0</v>
      </c>
      <c r="D128" s="78" t="s">
        <v>116</v>
      </c>
      <c r="E128" s="73" t="s">
        <v>142</v>
      </c>
      <c r="F128" s="73" t="s">
        <v>118</v>
      </c>
      <c r="G128" s="73" t="s">
        <v>119</v>
      </c>
      <c r="H128" s="73" t="s">
        <v>76</v>
      </c>
      <c r="I128" s="79" t="s">
        <v>76</v>
      </c>
      <c r="J128" s="73" t="s">
        <v>76</v>
      </c>
      <c r="K128" s="73">
        <v>0.08</v>
      </c>
      <c r="L128" s="73">
        <v>0</v>
      </c>
      <c r="M128" s="73">
        <v>0</v>
      </c>
      <c r="N128" s="73">
        <v>0</v>
      </c>
      <c r="O128" s="73">
        <v>0</v>
      </c>
      <c r="P128" s="73">
        <v>0</v>
      </c>
      <c r="Q128" s="73">
        <v>0</v>
      </c>
      <c r="R128" s="73">
        <v>0</v>
      </c>
      <c r="S128" s="73">
        <v>0</v>
      </c>
      <c r="T128" s="73" t="s">
        <v>76</v>
      </c>
      <c r="U128" s="81" t="s">
        <v>76</v>
      </c>
    </row>
    <row r="129" spans="1:21" ht="30" x14ac:dyDescent="0.25">
      <c r="A129" t="b">
        <v>0</v>
      </c>
      <c r="B129" t="b">
        <v>0</v>
      </c>
      <c r="D129" s="78" t="s">
        <v>76</v>
      </c>
      <c r="E129" s="73" t="s">
        <v>142</v>
      </c>
      <c r="F129" s="73" t="s">
        <v>120</v>
      </c>
      <c r="G129" s="73" t="s">
        <v>119</v>
      </c>
      <c r="H129" s="73" t="s">
        <v>76</v>
      </c>
      <c r="I129" s="79" t="s">
        <v>76</v>
      </c>
      <c r="J129" s="73" t="s">
        <v>76</v>
      </c>
      <c r="K129" s="73">
        <v>0</v>
      </c>
      <c r="L129" s="73">
        <v>0.08</v>
      </c>
      <c r="M129" s="73">
        <v>0.08</v>
      </c>
      <c r="N129" s="73">
        <v>0.08</v>
      </c>
      <c r="O129" s="73">
        <v>0.08</v>
      </c>
      <c r="P129" s="73">
        <v>0.08</v>
      </c>
      <c r="Q129" s="73">
        <v>0</v>
      </c>
      <c r="R129" s="73">
        <v>0</v>
      </c>
      <c r="S129" s="73">
        <v>0</v>
      </c>
      <c r="T129" s="73" t="s">
        <v>76</v>
      </c>
      <c r="U129" s="81" t="s">
        <v>76</v>
      </c>
    </row>
    <row r="130" spans="1:21" ht="30" x14ac:dyDescent="0.25">
      <c r="A130" t="b">
        <v>0</v>
      </c>
      <c r="B130" t="b">
        <v>0</v>
      </c>
      <c r="D130" s="78" t="s">
        <v>76</v>
      </c>
      <c r="E130" s="73" t="s">
        <v>142</v>
      </c>
      <c r="F130" s="73" t="s">
        <v>121</v>
      </c>
      <c r="G130" s="73" t="s">
        <v>119</v>
      </c>
      <c r="H130" s="73" t="s">
        <v>76</v>
      </c>
      <c r="I130" s="79" t="s">
        <v>76</v>
      </c>
      <c r="J130" s="73" t="s">
        <v>76</v>
      </c>
      <c r="K130" s="73">
        <v>0</v>
      </c>
      <c r="L130" s="73">
        <v>0</v>
      </c>
      <c r="M130" s="73">
        <v>0</v>
      </c>
      <c r="N130" s="73">
        <v>0</v>
      </c>
      <c r="O130" s="73">
        <v>0</v>
      </c>
      <c r="P130" s="73">
        <v>0</v>
      </c>
      <c r="Q130" s="73">
        <v>0.08</v>
      </c>
      <c r="R130" s="73">
        <v>0.3</v>
      </c>
      <c r="S130" s="73">
        <v>0.3</v>
      </c>
      <c r="T130" s="73" t="s">
        <v>76</v>
      </c>
      <c r="U130" s="81" t="s">
        <v>76</v>
      </c>
    </row>
    <row r="131" spans="1:21" ht="30" x14ac:dyDescent="0.25">
      <c r="A131" t="b">
        <v>0</v>
      </c>
      <c r="B131" t="b">
        <v>0</v>
      </c>
      <c r="D131" s="78" t="s">
        <v>76</v>
      </c>
      <c r="E131" s="73" t="s">
        <v>142</v>
      </c>
      <c r="F131" s="73" t="s">
        <v>122</v>
      </c>
      <c r="G131" s="73" t="s">
        <v>119</v>
      </c>
      <c r="H131" s="73" t="s">
        <v>76</v>
      </c>
      <c r="I131" s="79" t="s">
        <v>76</v>
      </c>
      <c r="J131" s="73" t="s">
        <v>76</v>
      </c>
      <c r="K131" s="73">
        <v>0.24</v>
      </c>
      <c r="L131" s="73">
        <v>0.24</v>
      </c>
      <c r="M131" s="73">
        <v>0.24</v>
      </c>
      <c r="N131" s="73">
        <v>0.24</v>
      </c>
      <c r="O131" s="73">
        <v>0.24</v>
      </c>
      <c r="P131" s="73">
        <v>0.24</v>
      </c>
      <c r="Q131" s="73">
        <v>0</v>
      </c>
      <c r="R131" s="73">
        <v>0.24</v>
      </c>
      <c r="S131" s="73">
        <v>0.24</v>
      </c>
      <c r="T131" s="73" t="s">
        <v>76</v>
      </c>
      <c r="U131" s="81" t="s">
        <v>76</v>
      </c>
    </row>
    <row r="132" spans="1:21" x14ac:dyDescent="0.25">
      <c r="A132" t="b">
        <v>0</v>
      </c>
      <c r="B132" t="b">
        <v>0</v>
      </c>
      <c r="D132" s="78" t="s">
        <v>123</v>
      </c>
      <c r="E132" s="73" t="s">
        <v>76</v>
      </c>
      <c r="F132" s="73" t="s">
        <v>76</v>
      </c>
      <c r="G132" s="73" t="s">
        <v>76</v>
      </c>
      <c r="H132" s="73" t="s">
        <v>76</v>
      </c>
      <c r="I132" s="79" t="s">
        <v>76</v>
      </c>
      <c r="J132" s="73" t="s">
        <v>76</v>
      </c>
      <c r="K132" s="73">
        <v>0.32</v>
      </c>
      <c r="L132" s="73">
        <v>0.32</v>
      </c>
      <c r="M132" s="73">
        <v>0.32</v>
      </c>
      <c r="N132" s="73">
        <v>0.32</v>
      </c>
      <c r="O132" s="73">
        <v>0.32</v>
      </c>
      <c r="P132" s="73">
        <v>0.32</v>
      </c>
      <c r="Q132" s="73">
        <v>0.08</v>
      </c>
      <c r="R132" s="73">
        <v>0.54</v>
      </c>
      <c r="S132" s="73">
        <v>0.54</v>
      </c>
      <c r="T132" s="73" t="s">
        <v>76</v>
      </c>
      <c r="U132" s="81" t="s">
        <v>76</v>
      </c>
    </row>
    <row r="133" spans="1:21" x14ac:dyDescent="0.25">
      <c r="A133" t="b">
        <v>1</v>
      </c>
      <c r="B133" t="b">
        <v>1</v>
      </c>
      <c r="D133" s="78" t="s">
        <v>124</v>
      </c>
      <c r="E133" s="73" t="s">
        <v>76</v>
      </c>
      <c r="F133" s="73" t="s">
        <v>76</v>
      </c>
      <c r="G133" s="73" t="s">
        <v>76</v>
      </c>
      <c r="H133" s="73" t="s">
        <v>76</v>
      </c>
      <c r="I133" s="79" t="s">
        <v>76</v>
      </c>
      <c r="J133" s="73" t="s">
        <v>76</v>
      </c>
      <c r="K133" s="73">
        <v>999193.67344998405</v>
      </c>
      <c r="L133" s="73">
        <v>4554335.9385099523</v>
      </c>
      <c r="M133" s="73">
        <v>497149.05134809599</v>
      </c>
      <c r="N133" s="73">
        <v>738149.48937100801</v>
      </c>
      <c r="O133" s="73">
        <v>298478.94388287998</v>
      </c>
      <c r="P133" s="73">
        <v>149892.85287040001</v>
      </c>
      <c r="Q133" s="73">
        <v>194043.57882</v>
      </c>
      <c r="R133" s="73">
        <v>53238.821400000008</v>
      </c>
      <c r="S133" s="73">
        <v>5756.8368600000013</v>
      </c>
      <c r="T133" s="73">
        <v>7490239.1865123203</v>
      </c>
      <c r="U133" s="81">
        <v>0.21988710670793901</v>
      </c>
    </row>
    <row r="134" spans="1:21" x14ac:dyDescent="0.25">
      <c r="A134" t="b">
        <v>1</v>
      </c>
      <c r="B134" t="b">
        <v>1</v>
      </c>
      <c r="D134" s="78" t="s">
        <v>125</v>
      </c>
      <c r="E134" s="73" t="s">
        <v>76</v>
      </c>
      <c r="F134" s="73" t="s">
        <v>76</v>
      </c>
      <c r="G134" s="73" t="s">
        <v>76</v>
      </c>
      <c r="H134" s="73" t="s">
        <v>76</v>
      </c>
      <c r="I134" s="79" t="s">
        <v>76</v>
      </c>
      <c r="J134" s="73" t="s">
        <v>76</v>
      </c>
      <c r="K134" s="73">
        <v>4284042.8749168068</v>
      </c>
      <c r="L134" s="73">
        <v>19640573.734824169</v>
      </c>
      <c r="M134" s="73">
        <v>2143955.283938664</v>
      </c>
      <c r="N134" s="73">
        <v>3160202.5013696281</v>
      </c>
      <c r="O134" s="73">
        <v>1277862.9784985799</v>
      </c>
      <c r="P134" s="73">
        <v>641728.77635140007</v>
      </c>
      <c r="Q134" s="73">
        <v>2742078.3232001252</v>
      </c>
      <c r="R134" s="73">
        <v>151829.23140000002</v>
      </c>
      <c r="S134" s="73">
        <v>21748.050360000001</v>
      </c>
      <c r="T134" s="73">
        <v>34064021.75485938</v>
      </c>
      <c r="U134" s="81">
        <v>1</v>
      </c>
    </row>
  </sheetData>
  <mergeCells count="17">
    <mergeCell ref="E100:I100"/>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5">
    <cfRule type="expression" dxfId="13" priority="14">
      <formula>$A61</formula>
    </cfRule>
  </conditionalFormatting>
  <conditionalFormatting sqref="K61:S95">
    <cfRule type="expression" dxfId="12" priority="13">
      <formula>NOT($A61)</formula>
    </cfRule>
  </conditionalFormatting>
  <conditionalFormatting sqref="E61:T95">
    <cfRule type="expression" dxfId="11" priority="12">
      <formula>$B61</formula>
    </cfRule>
  </conditionalFormatting>
  <conditionalFormatting sqref="D61:D95">
    <cfRule type="expression" dxfId="10" priority="11">
      <formula>$B61</formula>
    </cfRule>
  </conditionalFormatting>
  <conditionalFormatting sqref="U61:U95">
    <cfRule type="expression" dxfId="9" priority="10">
      <formula>$B61</formula>
    </cfRule>
  </conditionalFormatting>
  <conditionalFormatting sqref="A61:B95">
    <cfRule type="cellIs" dxfId="8" priority="8" operator="equal">
      <formula>TRUE</formula>
    </cfRule>
    <cfRule type="cellIs" dxfId="7" priority="9" operator="equal">
      <formula>FALSE</formula>
    </cfRule>
  </conditionalFormatting>
  <conditionalFormatting sqref="K103:T134">
    <cfRule type="expression" dxfId="6" priority="7">
      <formula>$A103</formula>
    </cfRule>
  </conditionalFormatting>
  <conditionalFormatting sqref="K103:S134">
    <cfRule type="expression" dxfId="5" priority="6">
      <formula>NOT($A103)</formula>
    </cfRule>
  </conditionalFormatting>
  <conditionalFormatting sqref="E103:T134">
    <cfRule type="expression" dxfId="4" priority="5">
      <formula>$B103</formula>
    </cfRule>
  </conditionalFormatting>
  <conditionalFormatting sqref="D103:D134">
    <cfRule type="expression" dxfId="3" priority="4">
      <formula>$B103</formula>
    </cfRule>
  </conditionalFormatting>
  <conditionalFormatting sqref="U103:U134">
    <cfRule type="expression" dxfId="2" priority="3">
      <formula>$B103</formula>
    </cfRule>
  </conditionalFormatting>
  <conditionalFormatting sqref="A103: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2023-07-21T11:07:31Z</dcterms:created>
  <dcterms:modified xsi:type="dcterms:W3CDTF">2023-07-21T11:07:33Z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2023-07-21T11:07:33Z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37f68eeb-ce7a-429e-9f2d-ae1a483a0a11</vt:lpwstr>
  </property>
  <property fmtid="{D5CDD505-2E9C-101B-9397-08002B2CF9AE}" pid="8" name="MSIP_Label_c1941c47-a837-430d-8559-fd118a72769e_ContentBits">
    <vt:lpwstr>0</vt:lpwstr>
  </property>
</Properties>
</file>